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fquijano\AppData\Local\Microsoft\Windows\INetCache\Content.Outlook\HWF3UWN5\"/>
    </mc:Choice>
  </mc:AlternateContent>
  <xr:revisionPtr revIDLastSave="0" documentId="13_ncr:1_{1F0E84F0-5333-4C15-974D-15C63727DF01}" xr6:coauthVersionLast="47" xr6:coauthVersionMax="47" xr10:uidLastSave="{00000000-0000-0000-0000-000000000000}"/>
  <bookViews>
    <workbookView xWindow="1170" yWindow="1770" windowWidth="19320" windowHeight="9750" xr2:uid="{00000000-000D-0000-FFFF-FFFF00000000}"/>
  </bookViews>
  <sheets>
    <sheet name="Staff Schedule I" sheetId="1" r:id="rId1"/>
    <sheet name="Staff Schedule II" sheetId="2" r:id="rId2"/>
    <sheet name="Staff Schedule III" sheetId="3" r:id="rId3"/>
    <sheet name="Staff Schedule IIIA" sheetId="9" r:id="rId4"/>
    <sheet name="Staff Schedule IIIB" sheetId="10" r:id="rId5"/>
    <sheet name="Staff Schedule IV" sheetId="4" r:id="rId6"/>
    <sheet name="Staff Schedule V" sheetId="5" r:id="rId7"/>
    <sheet name="Staff Schedule VI" sheetId="11" r:id="rId8"/>
    <sheet name="Payroll Taxes" sheetId="6" r:id="rId9"/>
    <sheet name="O&amp;M Staff Adjustments" sheetId="12" r:id="rId10"/>
    <sheet name="Summary" sheetId="13" r:id="rId11"/>
  </sheets>
  <definedNames>
    <definedName name="_xlnm.Print_Area" localSheetId="0">'Staff Schedule I'!$A$1:$G$19</definedName>
    <definedName name="_xlnm.Print_Area" localSheetId="7">'Staff Schedule VI'!$A$1:$G$5</definedName>
    <definedName name="RATE" localSheetId="9">#REF!</definedName>
    <definedName name="RATE" localSheetId="8">#REF!</definedName>
    <definedName name="RATE" localSheetId="1">#REF!</definedName>
    <definedName name="RATE" localSheetId="3">#REF!</definedName>
    <definedName name="RATE" localSheetId="4">#REF!</definedName>
    <definedName name="RATE" localSheetId="5">#REF!</definedName>
    <definedName name="RATE" localSheetId="6">#REF!</definedName>
    <definedName name="RATE" localSheetId="7">#REF!</definedName>
    <definedName name="RATE" localSheetId="10">#REF!</definedName>
    <definedName name="R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  <c r="F12" i="1"/>
  <c r="F14" i="4"/>
  <c r="F11" i="1"/>
  <c r="G29" i="2"/>
  <c r="C30" i="3"/>
  <c r="F38" i="9"/>
  <c r="E38" i="9"/>
  <c r="C38" i="9"/>
  <c r="E14" i="10"/>
  <c r="G14" i="10" s="1"/>
  <c r="C34" i="10"/>
  <c r="E34" i="10" s="1"/>
  <c r="G34" i="10" s="1"/>
  <c r="E37" i="9"/>
  <c r="G37" i="9" s="1"/>
  <c r="E14" i="9"/>
  <c r="G14" i="9" s="1"/>
  <c r="E12" i="10"/>
  <c r="G12" i="10" s="1"/>
  <c r="E10" i="10"/>
  <c r="E36" i="9"/>
  <c r="E28" i="9"/>
  <c r="G28" i="9" s="1"/>
  <c r="E27" i="9"/>
  <c r="G27" i="9" s="1"/>
  <c r="E10" i="9"/>
  <c r="E12" i="9"/>
  <c r="G12" i="9" s="1"/>
  <c r="E35" i="9"/>
  <c r="G35" i="9" s="1"/>
  <c r="D31" i="2"/>
  <c r="C31" i="2"/>
  <c r="E10" i="2"/>
  <c r="G10" i="9" l="1"/>
  <c r="B4" i="6"/>
  <c r="B3" i="6"/>
  <c r="B2" i="6"/>
  <c r="B1" i="6"/>
  <c r="E12" i="3"/>
  <c r="G12" i="3" s="1"/>
  <c r="E19" i="3"/>
  <c r="E20" i="3"/>
  <c r="C36" i="10"/>
  <c r="E14" i="1" l="1"/>
  <c r="P11" i="12" l="1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10" i="12"/>
  <c r="C30" i="12"/>
  <c r="D30" i="12"/>
  <c r="E30" i="12"/>
  <c r="F30" i="12"/>
  <c r="G30" i="12"/>
  <c r="H30" i="12"/>
  <c r="I30" i="12"/>
  <c r="F16" i="2" s="1"/>
  <c r="J30" i="12"/>
  <c r="K30" i="12"/>
  <c r="L30" i="12"/>
  <c r="M30" i="12"/>
  <c r="N30" i="12"/>
  <c r="B30" i="12"/>
  <c r="O30" i="12" l="1"/>
  <c r="D29" i="13"/>
  <c r="B4" i="13"/>
  <c r="B3" i="13"/>
  <c r="B2" i="13"/>
  <c r="B1" i="13"/>
  <c r="B4" i="12"/>
  <c r="B3" i="12"/>
  <c r="B2" i="12"/>
  <c r="B1" i="12"/>
  <c r="E18" i="4" l="1"/>
  <c r="E19" i="4"/>
  <c r="E20" i="4"/>
  <c r="E21" i="4"/>
  <c r="E17" i="4"/>
  <c r="B4" i="5" l="1"/>
  <c r="B4" i="4"/>
  <c r="B4" i="10"/>
  <c r="B4" i="9"/>
  <c r="B4" i="3"/>
  <c r="B4" i="11"/>
  <c r="B2" i="11"/>
  <c r="B3" i="11"/>
  <c r="B1" i="11"/>
  <c r="E17" i="6"/>
  <c r="G24" i="4" s="1"/>
  <c r="F24" i="4" l="1"/>
  <c r="E33" i="10"/>
  <c r="G33" i="10" s="1"/>
  <c r="E35" i="10"/>
  <c r="G35" i="10" s="1"/>
  <c r="F36" i="10" l="1"/>
  <c r="D36" i="10"/>
  <c r="D12" i="1" s="1"/>
  <c r="E32" i="10"/>
  <c r="G32" i="10" s="1"/>
  <c r="E31" i="10"/>
  <c r="G31" i="10" s="1"/>
  <c r="E30" i="10"/>
  <c r="G30" i="10" s="1"/>
  <c r="E29" i="10"/>
  <c r="G29" i="10" s="1"/>
  <c r="E28" i="10"/>
  <c r="G28" i="10" s="1"/>
  <c r="E27" i="10"/>
  <c r="G27" i="10" s="1"/>
  <c r="E26" i="10"/>
  <c r="G26" i="10" s="1"/>
  <c r="E25" i="10"/>
  <c r="G25" i="10" s="1"/>
  <c r="E24" i="10"/>
  <c r="G24" i="10" s="1"/>
  <c r="E23" i="10"/>
  <c r="G23" i="10" s="1"/>
  <c r="E21" i="10"/>
  <c r="G21" i="10" s="1"/>
  <c r="E20" i="10"/>
  <c r="G20" i="10" s="1"/>
  <c r="E19" i="10"/>
  <c r="G19" i="10" s="1"/>
  <c r="E17" i="10"/>
  <c r="G17" i="10" s="1"/>
  <c r="E16" i="10"/>
  <c r="G16" i="10" s="1"/>
  <c r="E13" i="10"/>
  <c r="G13" i="10" s="1"/>
  <c r="E11" i="10"/>
  <c r="B3" i="10"/>
  <c r="B2" i="10"/>
  <c r="B1" i="10"/>
  <c r="F11" i="3"/>
  <c r="D38" i="9"/>
  <c r="D11" i="3" s="1"/>
  <c r="C11" i="3"/>
  <c r="G36" i="9"/>
  <c r="E34" i="9"/>
  <c r="G34" i="9" s="1"/>
  <c r="E33" i="9"/>
  <c r="G33" i="9" s="1"/>
  <c r="E32" i="9"/>
  <c r="G32" i="9" s="1"/>
  <c r="E31" i="9"/>
  <c r="G31" i="9" s="1"/>
  <c r="E30" i="9"/>
  <c r="G30" i="9" s="1"/>
  <c r="G38" i="9" s="1"/>
  <c r="E29" i="9"/>
  <c r="G29" i="9" s="1"/>
  <c r="E26" i="9"/>
  <c r="G26" i="9" s="1"/>
  <c r="E25" i="9"/>
  <c r="G25" i="9" s="1"/>
  <c r="E24" i="9"/>
  <c r="G24" i="9" s="1"/>
  <c r="E23" i="9"/>
  <c r="G23" i="9" s="1"/>
  <c r="G22" i="9"/>
  <c r="E21" i="9"/>
  <c r="G21" i="9" s="1"/>
  <c r="E20" i="9"/>
  <c r="G20" i="9" s="1"/>
  <c r="E19" i="9"/>
  <c r="G19" i="9" s="1"/>
  <c r="E18" i="9"/>
  <c r="G18" i="9" s="1"/>
  <c r="E17" i="9"/>
  <c r="G17" i="9" s="1"/>
  <c r="E16" i="9"/>
  <c r="G16" i="9" s="1"/>
  <c r="E13" i="9"/>
  <c r="E11" i="9"/>
  <c r="B3" i="9"/>
  <c r="B2" i="9"/>
  <c r="B1" i="9"/>
  <c r="G13" i="9" l="1"/>
  <c r="E11" i="3"/>
  <c r="G11" i="9"/>
  <c r="E36" i="10"/>
  <c r="E12" i="1" s="1"/>
  <c r="G11" i="10"/>
  <c r="G36" i="10" s="1"/>
  <c r="G12" i="1" s="1"/>
  <c r="D14" i="3"/>
  <c r="F14" i="3"/>
  <c r="C14" i="3"/>
  <c r="G11" i="3" l="1"/>
  <c r="G14" i="3" s="1"/>
  <c r="B2" i="5"/>
  <c r="B3" i="5"/>
  <c r="B1" i="5"/>
  <c r="D22" i="4"/>
  <c r="C22" i="4"/>
  <c r="C25" i="4" s="1"/>
  <c r="E14" i="6"/>
  <c r="G21" i="4" s="1"/>
  <c r="F21" i="4" s="1"/>
  <c r="E13" i="6"/>
  <c r="G20" i="4" s="1"/>
  <c r="F20" i="4" s="1"/>
  <c r="B2" i="4"/>
  <c r="B3" i="4"/>
  <c r="B1" i="4"/>
  <c r="B2" i="3"/>
  <c r="B3" i="3"/>
  <c r="B1" i="3"/>
  <c r="B1" i="2"/>
  <c r="F23" i="5"/>
  <c r="G22" i="5"/>
  <c r="E22" i="5"/>
  <c r="F29" i="4"/>
  <c r="C29" i="4"/>
  <c r="E28" i="4"/>
  <c r="E29" i="4" s="1"/>
  <c r="E22" i="4"/>
  <c r="E25" i="4" s="1"/>
  <c r="D14" i="4"/>
  <c r="C14" i="4"/>
  <c r="E13" i="4"/>
  <c r="E14" i="4" s="1"/>
  <c r="E25" i="3"/>
  <c r="E24" i="3"/>
  <c r="G24" i="3" s="1"/>
  <c r="G23" i="3"/>
  <c r="E22" i="3"/>
  <c r="G22" i="3" s="1"/>
  <c r="E21" i="3"/>
  <c r="G21" i="3" s="1"/>
  <c r="G20" i="3"/>
  <c r="G19" i="3"/>
  <c r="E18" i="3"/>
  <c r="G18" i="3" s="1"/>
  <c r="E17" i="3"/>
  <c r="G17" i="3" s="1"/>
  <c r="E14" i="3"/>
  <c r="F31" i="2"/>
  <c r="D11" i="1"/>
  <c r="E30" i="2"/>
  <c r="G30" i="2" s="1"/>
  <c r="E28" i="2"/>
  <c r="G28" i="2" s="1"/>
  <c r="E27" i="2"/>
  <c r="G27" i="2" s="1"/>
  <c r="E26" i="2"/>
  <c r="G26" i="2" s="1"/>
  <c r="E25" i="2"/>
  <c r="G25" i="2" s="1"/>
  <c r="E24" i="2"/>
  <c r="G24" i="2" s="1"/>
  <c r="E23" i="2"/>
  <c r="G23" i="2" s="1"/>
  <c r="E22" i="2"/>
  <c r="G22" i="2" s="1"/>
  <c r="E21" i="2"/>
  <c r="G21" i="2" s="1"/>
  <c r="E20" i="2"/>
  <c r="G20" i="2" s="1"/>
  <c r="E19" i="2"/>
  <c r="G19" i="2" s="1"/>
  <c r="E18" i="2"/>
  <c r="G18" i="2" s="1"/>
  <c r="E17" i="2"/>
  <c r="G17" i="2" s="1"/>
  <c r="E16" i="2"/>
  <c r="G16" i="2" s="1"/>
  <c r="E15" i="2"/>
  <c r="G15" i="2" s="1"/>
  <c r="E14" i="2"/>
  <c r="G14" i="2" s="1"/>
  <c r="E13" i="2"/>
  <c r="G13" i="2" s="1"/>
  <c r="E12" i="2"/>
  <c r="G12" i="2" s="1"/>
  <c r="E11" i="2"/>
  <c r="G18" i="1"/>
  <c r="C26" i="3" l="1"/>
  <c r="C31" i="4"/>
  <c r="C13" i="1" s="1"/>
  <c r="E12" i="6"/>
  <c r="G19" i="4" s="1"/>
  <c r="F19" i="4" s="1"/>
  <c r="E10" i="6"/>
  <c r="G17" i="4" s="1"/>
  <c r="E11" i="6"/>
  <c r="G18" i="4" s="1"/>
  <c r="F18" i="4" s="1"/>
  <c r="D31" i="4"/>
  <c r="D13" i="1" s="1"/>
  <c r="E31" i="4"/>
  <c r="E13" i="1" s="1"/>
  <c r="G28" i="4"/>
  <c r="G29" i="4" s="1"/>
  <c r="E31" i="2"/>
  <c r="G11" i="2"/>
  <c r="G31" i="2" s="1"/>
  <c r="G16" i="3" s="1"/>
  <c r="G13" i="4"/>
  <c r="G14" i="4" s="1"/>
  <c r="C16" i="1" l="1"/>
  <c r="C19" i="1" s="1"/>
  <c r="G22" i="4"/>
  <c r="G25" i="4" s="1"/>
  <c r="G31" i="4" s="1"/>
  <c r="G13" i="1" s="1"/>
  <c r="E15" i="6"/>
  <c r="E18" i="6" s="1"/>
  <c r="G11" i="1"/>
  <c r="E11" i="1"/>
  <c r="F17" i="4"/>
  <c r="F22" i="4" s="1"/>
  <c r="F25" i="4" l="1"/>
  <c r="F31" i="4" s="1"/>
  <c r="F13" i="1" s="1"/>
  <c r="E26" i="3"/>
  <c r="E15" i="5" s="1"/>
  <c r="D16" i="3"/>
  <c r="D26" i="3" s="1"/>
  <c r="F16" i="3"/>
  <c r="F26" i="3" s="1"/>
  <c r="G26" i="3"/>
  <c r="G15" i="5" s="1"/>
  <c r="G30" i="3" l="1"/>
  <c r="G12" i="5" s="1"/>
  <c r="E30" i="3"/>
  <c r="G18" i="5" l="1"/>
  <c r="G23" i="5" s="1"/>
  <c r="G28" i="5" s="1"/>
  <c r="F28" i="5" s="1"/>
  <c r="F14" i="1" s="1"/>
  <c r="G14" i="1" s="1"/>
  <c r="F30" i="3"/>
  <c r="F15" i="1" s="1"/>
  <c r="G15" i="1"/>
  <c r="E15" i="1"/>
  <c r="E16" i="1" s="1"/>
  <c r="E19" i="1" s="1"/>
  <c r="E12" i="5"/>
  <c r="E18" i="5" s="1"/>
  <c r="E28" i="5" s="1"/>
  <c r="D30" i="3"/>
  <c r="D16" i="1" s="1"/>
  <c r="D19" i="1" s="1"/>
  <c r="G16" i="1" l="1"/>
  <c r="G19" i="1" s="1"/>
  <c r="F16" i="1"/>
  <c r="F19" i="1" s="1"/>
</calcChain>
</file>

<file path=xl/sharedStrings.xml><?xml version="1.0" encoding="utf-8"?>
<sst xmlns="http://schemas.openxmlformats.org/spreadsheetml/2006/main" count="435" uniqueCount="200">
  <si>
    <t>SOAH DOCKET NO.</t>
  </si>
  <si>
    <t>Staff Schedule I</t>
  </si>
  <si>
    <t>PUC DOCKET NO.</t>
  </si>
  <si>
    <t>Revenue Requirement</t>
  </si>
  <si>
    <t>COMPANY NAME</t>
  </si>
  <si>
    <t>TEST YEAR END</t>
  </si>
  <si>
    <t xml:space="preserve">Company </t>
  </si>
  <si>
    <t>Staff</t>
  </si>
  <si>
    <t>Company</t>
  </si>
  <si>
    <t>Requested</t>
  </si>
  <si>
    <t>Adjustments</t>
  </si>
  <si>
    <t>Test Year</t>
  </si>
  <si>
    <t>To Company</t>
  </si>
  <si>
    <t>Adjusted</t>
  </si>
  <si>
    <t>Total</t>
  </si>
  <si>
    <t>To Test Year</t>
  </si>
  <si>
    <t>Request</t>
  </si>
  <si>
    <t>REVENUE REQUIREMENT</t>
  </si>
  <si>
    <t>(a)</t>
  </si>
  <si>
    <t>(b)</t>
  </si>
  <si>
    <t>(c)=(a)+(b)</t>
  </si>
  <si>
    <t>(d)</t>
  </si>
  <si>
    <t>(e)=(c)+(d)</t>
  </si>
  <si>
    <t>Operations and Maintenance</t>
  </si>
  <si>
    <t>Depreciation and Amortization Expense</t>
  </si>
  <si>
    <t>Taxes Other Than Income</t>
  </si>
  <si>
    <t>Federal Income Taxes</t>
  </si>
  <si>
    <t>Return on Invested Capital</t>
  </si>
  <si>
    <t>TOTAL</t>
  </si>
  <si>
    <t>Other Revenues - Taps, Recon, late fee, Etc.</t>
  </si>
  <si>
    <t>Staff Schedule II</t>
  </si>
  <si>
    <t>O&amp;M Expense</t>
  </si>
  <si>
    <t>OPERATIONS AND MAINTENANCE EXPENSE</t>
  </si>
  <si>
    <t>Acct. No.</t>
  </si>
  <si>
    <t>ACCOUNT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</si>
  <si>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</si>
  <si>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</si>
  <si>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</si>
  <si>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</si>
  <si>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</si>
  <si>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</si>
  <si>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</si>
  <si>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</si>
  <si>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</si>
  <si>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</si>
  <si>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</si>
  <si>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</si>
  <si>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</si>
  <si>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</si>
  <si>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</si>
  <si>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</si>
  <si>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</si>
  <si>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</si>
  <si>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</si>
  <si>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</si>
  <si>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(OTHER)</t>
  </si>
  <si>
    <t>MISCELLANEOUS</t>
  </si>
  <si>
    <t xml:space="preserve">    TOTAL</t>
  </si>
  <si>
    <t>Staff Schedule III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</si>
  <si>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</si>
  <si>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</si>
  <si>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</si>
  <si>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</si>
  <si>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</si>
  <si>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</si>
  <si>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</si>
  <si>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</si>
  <si>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Customer Advances Construction</t>
  </si>
  <si>
    <t>Customer Deposits</t>
  </si>
  <si>
    <t>Regulatory Assets</t>
  </si>
  <si>
    <t>TOTAL INVESTED CAPITAL (RATE BASE)</t>
  </si>
  <si>
    <t>RATE OF RETURN</t>
  </si>
  <si>
    <t>RETURN ON INVESTED CAPITAL</t>
  </si>
  <si>
    <t>Staff Schedule IV</t>
  </si>
  <si>
    <t>Taxes Other Than FIT</t>
  </si>
  <si>
    <t>TAXES OTHER THAN FIT</t>
  </si>
  <si>
    <t>Non-Revenue Related</t>
  </si>
  <si>
    <t>Ad Valorem Taxes</t>
  </si>
  <si>
    <t>Total Property</t>
  </si>
  <si>
    <t>Payroll Taxes</t>
  </si>
  <si>
    <t>FICA</t>
  </si>
  <si>
    <t>MEDICARE</t>
  </si>
  <si>
    <t>MEDICARE-Affordable Care Act</t>
  </si>
  <si>
    <t>FUTA</t>
  </si>
  <si>
    <t>SUTA</t>
  </si>
  <si>
    <t>Total Payroll</t>
  </si>
  <si>
    <t>Other Taxes</t>
  </si>
  <si>
    <t>Other taxes and Licenses</t>
  </si>
  <si>
    <t>Total Other Taxes</t>
  </si>
  <si>
    <t>TOTAL TAXES OTHER THAN INCOME</t>
  </si>
  <si>
    <t>Staff Schedule V</t>
  </si>
  <si>
    <t>FEDERAL INCOME TAXES</t>
  </si>
  <si>
    <t>Return</t>
  </si>
  <si>
    <t>Less</t>
  </si>
  <si>
    <t xml:space="preserve">     Interest Included in Return</t>
  </si>
  <si>
    <t>Plus</t>
  </si>
  <si>
    <t>Other Adjustments</t>
  </si>
  <si>
    <t>TAXABLE COMPONENT OF RETURN</t>
  </si>
  <si>
    <t>TAX RATE</t>
  </si>
  <si>
    <t>TAX FACTOR</t>
  </si>
  <si>
    <t>(1/(1-TR))*(TR)</t>
  </si>
  <si>
    <t>FEDERAL INCOME TAX BEFORE ADJUSTMENTS</t>
  </si>
  <si>
    <t>LESS</t>
  </si>
  <si>
    <t>TOTAL FEDERAL INCOME TAXES</t>
  </si>
  <si>
    <t xml:space="preserve">Tax </t>
  </si>
  <si>
    <t xml:space="preserve">Taxable </t>
  </si>
  <si>
    <t>Rate</t>
  </si>
  <si>
    <t>Wages</t>
  </si>
  <si>
    <t>(e)=(c)*(d)</t>
  </si>
  <si>
    <t>All Wages</t>
  </si>
  <si>
    <t>Wages to $7000</t>
  </si>
  <si>
    <t>Wages to $9000</t>
  </si>
  <si>
    <t>TOTAL PAYROLL</t>
  </si>
  <si>
    <t>Attachment INT-X</t>
  </si>
  <si>
    <t xml:space="preserve">PAYROLL TAXES </t>
  </si>
  <si>
    <t>Revenue Requirement Used to Set Rates</t>
  </si>
  <si>
    <t>Water Plant In Service</t>
  </si>
  <si>
    <t>WATER PLANT IN SERVICE</t>
  </si>
  <si>
    <t>LAND AND LAND RIGHTS</t>
  </si>
  <si>
    <t>WELLS</t>
  </si>
  <si>
    <t>CHLORINATORS</t>
  </si>
  <si>
    <t>Staff Schedule IIIA</t>
  </si>
  <si>
    <t xml:space="preserve">     5 HP OR LESS</t>
  </si>
  <si>
    <t xml:space="preserve">     GREATER THAN 5 HP</t>
  </si>
  <si>
    <t>WELL PUMPS:</t>
  </si>
  <si>
    <t>BOOSTER PUMPS:</t>
  </si>
  <si>
    <t>STRUCTURES:</t>
  </si>
  <si>
    <t>STORAGE TANKS</t>
  </si>
  <si>
    <t>PRESSURE TANKS</t>
  </si>
  <si>
    <t>SHOP TOOLS</t>
  </si>
  <si>
    <t>HEAVY EQUIPMENT</t>
  </si>
  <si>
    <t>FENCING</t>
  </si>
  <si>
    <t>DISTRIBUTION SYSTEM</t>
  </si>
  <si>
    <t>METERS AND SERVICE</t>
  </si>
  <si>
    <t>Depreciation Expense</t>
  </si>
  <si>
    <t>Staff Schedule IIIB</t>
  </si>
  <si>
    <t>(Original Cost to Install or Construct)</t>
  </si>
  <si>
    <t>Rates</t>
  </si>
  <si>
    <t>TOTAL TAXES</t>
  </si>
  <si>
    <t>LESS:</t>
  </si>
  <si>
    <t>Capitalized Wages</t>
  </si>
  <si>
    <t>Capitalized</t>
  </si>
  <si>
    <t>COMPANY'S PROPOSED RATES</t>
  </si>
  <si>
    <t xml:space="preserve">Minimum Monthly Charge includes 0 gallons         </t>
  </si>
  <si>
    <t>Gallonage Rates per 1,000 gallons</t>
  </si>
  <si>
    <t>Meter Size</t>
  </si>
  <si>
    <t>Usage (Gallons)</t>
  </si>
  <si>
    <t>5/8"</t>
  </si>
  <si>
    <t>3/4"</t>
  </si>
  <si>
    <t>1"</t>
  </si>
  <si>
    <t>11/2"</t>
  </si>
  <si>
    <t>2"</t>
  </si>
  <si>
    <t>3"</t>
  </si>
  <si>
    <t>STAFF'S RECOMMENDED RATES</t>
  </si>
  <si>
    <t>Staff Schedule VI</t>
  </si>
  <si>
    <t>Staff Adjustments</t>
  </si>
  <si>
    <t xml:space="preserve">    TOTAL ADJUSTMENTS</t>
  </si>
  <si>
    <t>CATEGORY</t>
  </si>
  <si>
    <t>WITNESS</t>
  </si>
  <si>
    <t>TOTAL ADJUSTMENT</t>
  </si>
  <si>
    <t>Summary of</t>
  </si>
  <si>
    <t>Staff's Adjustments</t>
  </si>
  <si>
    <t>TOTALS</t>
  </si>
  <si>
    <t>Rate Case Expense</t>
  </si>
  <si>
    <t>Ad Valorem Tax</t>
  </si>
  <si>
    <t>Employee Labor</t>
  </si>
  <si>
    <t>Materials</t>
  </si>
  <si>
    <t>Contract Work</t>
  </si>
  <si>
    <t>Transportation Expenses</t>
  </si>
  <si>
    <t>Bad Debt Expense</t>
  </si>
  <si>
    <t>Office Supplies</t>
  </si>
  <si>
    <t>Insurance</t>
  </si>
  <si>
    <t>Working Capital</t>
  </si>
  <si>
    <t>Rate of Return</t>
  </si>
  <si>
    <t>Depreciation Reserve</t>
  </si>
  <si>
    <t>ADFIT</t>
  </si>
  <si>
    <t>Developer Contribution in Aid of Construction</t>
  </si>
  <si>
    <t>Excess ADFIT</t>
  </si>
  <si>
    <t>(Base limit of $142,800)</t>
  </si>
  <si>
    <t>(First $200,000 of wages; 2.35% after)</t>
  </si>
  <si>
    <t>(up to 9.83% for insurance)</t>
  </si>
  <si>
    <t>(may qualify up to 6%)</t>
  </si>
  <si>
    <t>SLUDGE REMOVAL EXPENSE</t>
  </si>
  <si>
    <t>PURCHASED WATER TREATEMENT</t>
  </si>
  <si>
    <t>UPPER STATION REWOR</t>
  </si>
  <si>
    <t>UPPER STATION REWORK</t>
  </si>
  <si>
    <t>DN 7322-G</t>
  </si>
  <si>
    <t>East Houston Utilities</t>
  </si>
  <si>
    <t>LAB FEES/TCEQ</t>
  </si>
  <si>
    <t>STORAGE SHED</t>
  </si>
  <si>
    <t>PUMP HOUSE</t>
  </si>
  <si>
    <t>DISTRIBUTION MAINS-2 IN</t>
  </si>
  <si>
    <t>GENERATORS X2</t>
  </si>
  <si>
    <t>SUPPLIES</t>
  </si>
  <si>
    <t>COMPUTERS</t>
  </si>
  <si>
    <t>VAN</t>
  </si>
  <si>
    <t>VALVES/METERS</t>
  </si>
  <si>
    <t>DISTRIBUTION SYSTEM-2 IN</t>
  </si>
  <si>
    <t>310/345</t>
  </si>
  <si>
    <t>Attachment FQ-1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</si>
</sst>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11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10" fontId="0" fillId="0" borderId="0" xfId="2" applyNumberFormat="1" applyFont="1"/>
    <xf numFmtId="0" fontId="2" fillId="0" borderId="0" xfId="0" applyFont="1" applyBorder="1"/>
    <xf numFmtId="44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8" fontId="0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right" vertical="center"/>
    </xf>
    <xf numFmtId="8" fontId="6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2" xfId="0" applyBorder="1" applyAlignment="1"/>
    <xf numFmtId="0" fontId="0" fillId="0" borderId="4" xfId="0" applyBorder="1"/>
    <xf numFmtId="43" fontId="2" fillId="0" borderId="0" xfId="4" applyFont="1" applyFill="1" applyBorder="1" applyAlignment="1">
      <alignment horizontal="right" vertical="center"/>
    </xf>
    <xf numFmtId="43" fontId="2" fillId="0" borderId="1" xfId="4" applyFont="1" applyFill="1" applyBorder="1" applyAlignment="1">
      <alignment horizontal="right" vertical="center"/>
    </xf>
    <xf numFmtId="43" fontId="2" fillId="0" borderId="4" xfId="4" applyFont="1" applyFill="1" applyBorder="1" applyAlignment="1">
      <alignment horizontal="right" vertical="center"/>
    </xf>
    <xf numFmtId="44" fontId="0" fillId="0" borderId="0" xfId="1" applyFont="1"/>
    <xf numFmtId="44" fontId="0" fillId="0" borderId="4" xfId="1" applyFont="1" applyBorder="1"/>
    <xf numFmtId="9" fontId="0" fillId="0" borderId="0" xfId="2" applyFont="1"/>
    <xf numFmtId="0" fontId="7" fillId="0" borderId="0" xfId="0" applyFont="1"/>
    <xf numFmtId="0" fontId="7" fillId="0" borderId="0" xfId="0" applyFont="1" applyAlignment="1">
      <alignment horizontal="left"/>
    </xf>
    <xf numFmtId="15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4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/>
    </xf>
    <xf numFmtId="44" fontId="7" fillId="0" borderId="0" xfId="1" applyNumberFormat="1" applyFont="1" applyFill="1" applyBorder="1" applyAlignment="1">
      <alignment horizontal="right" vertical="center"/>
    </xf>
    <xf numFmtId="44" fontId="7" fillId="0" borderId="0" xfId="3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vertical="center"/>
    </xf>
    <xf numFmtId="44" fontId="7" fillId="0" borderId="0" xfId="3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3" fontId="7" fillId="0" borderId="4" xfId="0" applyNumberFormat="1" applyFont="1" applyFill="1" applyBorder="1" applyAlignment="1">
      <alignment vertical="center"/>
    </xf>
    <xf numFmtId="44" fontId="7" fillId="0" borderId="4" xfId="0" applyNumberFormat="1" applyFont="1" applyFill="1" applyBorder="1" applyAlignment="1">
      <alignment horizontal="right" vertical="center"/>
    </xf>
    <xf numFmtId="164" fontId="7" fillId="0" borderId="0" xfId="1" applyNumberFormat="1" applyFont="1"/>
    <xf numFmtId="164" fontId="7" fillId="0" borderId="1" xfId="1" applyNumberFormat="1" applyFont="1" applyBorder="1"/>
    <xf numFmtId="0" fontId="7" fillId="0" borderId="2" xfId="0" applyFont="1" applyBorder="1"/>
    <xf numFmtId="164" fontId="7" fillId="0" borderId="2" xfId="1" applyNumberFormat="1" applyFont="1" applyBorder="1"/>
    <xf numFmtId="164" fontId="7" fillId="0" borderId="0" xfId="0" applyNumberFormat="1" applyFont="1"/>
    <xf numFmtId="164" fontId="7" fillId="0" borderId="3" xfId="1" applyNumberFormat="1" applyFont="1" applyBorder="1"/>
    <xf numFmtId="0" fontId="7" fillId="0" borderId="0" xfId="0" applyFont="1" applyAlignment="1">
      <alignment horizontal="right"/>
    </xf>
    <xf numFmtId="44" fontId="7" fillId="0" borderId="0" xfId="1" applyFont="1" applyFill="1" applyBorder="1" applyAlignment="1">
      <alignment horizontal="right" vertical="center"/>
    </xf>
    <xf numFmtId="44" fontId="7" fillId="0" borderId="0" xfId="1" applyFont="1" applyFill="1" applyBorder="1" applyAlignment="1" applyProtection="1">
      <alignment horizontal="right" vertical="center"/>
      <protection locked="0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vertical="center"/>
    </xf>
    <xf numFmtId="44" fontId="7" fillId="0" borderId="1" xfId="1" applyFont="1" applyFill="1" applyBorder="1" applyAlignment="1" applyProtection="1">
      <alignment horizontal="right" vertical="center"/>
      <protection locked="0"/>
    </xf>
    <xf numFmtId="44" fontId="7" fillId="0" borderId="1" xfId="3" applyNumberFormat="1" applyFont="1" applyFill="1" applyBorder="1" applyAlignment="1">
      <alignment horizontal="right" vertical="center"/>
    </xf>
    <xf numFmtId="44" fontId="7" fillId="0" borderId="1" xfId="3" applyNumberFormat="1" applyFont="1" applyFill="1" applyBorder="1" applyAlignment="1" applyProtection="1">
      <alignment horizontal="right" vertical="center"/>
      <protection locked="0"/>
    </xf>
    <xf numFmtId="10" fontId="7" fillId="0" borderId="0" xfId="2" applyNumberFormat="1" applyFont="1"/>
    <xf numFmtId="164" fontId="7" fillId="0" borderId="3" xfId="0" applyNumberFormat="1" applyFont="1" applyBorder="1"/>
    <xf numFmtId="0" fontId="7" fillId="0" borderId="1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164" fontId="7" fillId="0" borderId="0" xfId="1" applyNumberFormat="1" applyFont="1" applyBorder="1"/>
    <xf numFmtId="0" fontId="7" fillId="0" borderId="0" xfId="0" applyFont="1" applyBorder="1" applyAlignment="1"/>
    <xf numFmtId="164" fontId="7" fillId="0" borderId="0" xfId="1" applyNumberFormat="1" applyFont="1" applyBorder="1" applyAlignment="1"/>
    <xf numFmtId="0" fontId="7" fillId="0" borderId="0" xfId="0" applyFont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44" fontId="7" fillId="0" borderId="0" xfId="1" applyNumberFormat="1" applyFont="1" applyBorder="1"/>
    <xf numFmtId="44" fontId="7" fillId="0" borderId="0" xfId="0" applyNumberFormat="1" applyFont="1"/>
    <xf numFmtId="0" fontId="7" fillId="0" borderId="0" xfId="0" applyFont="1" applyBorder="1" applyAlignment="1">
      <alignment horizontal="center"/>
    </xf>
    <xf numFmtId="44" fontId="7" fillId="0" borderId="0" xfId="0" applyNumberFormat="1" applyFont="1" applyBorder="1"/>
    <xf numFmtId="44" fontId="7" fillId="0" borderId="0" xfId="0" applyNumberFormat="1" applyFont="1" applyBorder="1" applyAlignment="1"/>
    <xf numFmtId="0" fontId="7" fillId="0" borderId="0" xfId="0" applyFont="1" applyFill="1" applyBorder="1" applyAlignment="1"/>
    <xf numFmtId="0" fontId="7" fillId="0" borderId="1" xfId="0" applyFont="1" applyBorder="1" applyAlignment="1"/>
    <xf numFmtId="44" fontId="7" fillId="0" borderId="1" xfId="0" applyNumberFormat="1" applyFont="1" applyBorder="1" applyAlignment="1"/>
    <xf numFmtId="44" fontId="7" fillId="0" borderId="1" xfId="0" applyNumberFormat="1" applyFont="1" applyBorder="1"/>
    <xf numFmtId="10" fontId="7" fillId="0" borderId="0" xfId="2" applyNumberFormat="1" applyFont="1" applyBorder="1"/>
    <xf numFmtId="9" fontId="7" fillId="0" borderId="0" xfId="2" applyNumberFormat="1" applyFont="1" applyBorder="1"/>
    <xf numFmtId="0" fontId="7" fillId="0" borderId="0" xfId="2" applyNumberFormat="1" applyFont="1" applyBorder="1"/>
    <xf numFmtId="44" fontId="7" fillId="0" borderId="1" xfId="1" applyNumberFormat="1" applyFont="1" applyBorder="1"/>
    <xf numFmtId="0" fontId="7" fillId="0" borderId="1" xfId="2" applyNumberFormat="1" applyFont="1" applyBorder="1"/>
    <xf numFmtId="9" fontId="7" fillId="0" borderId="0" xfId="0" applyNumberFormat="1" applyFont="1"/>
    <xf numFmtId="44" fontId="7" fillId="0" borderId="3" xfId="1" applyNumberFormat="1" applyFont="1" applyBorder="1"/>
    <xf numFmtId="44" fontId="7" fillId="0" borderId="3" xfId="0" applyNumberFormat="1" applyFont="1" applyBorder="1"/>
    <xf numFmtId="0" fontId="7" fillId="0" borderId="0" xfId="0" applyFont="1" applyBorder="1" applyAlignment="1">
      <alignment horizontal="left"/>
    </xf>
    <xf numFmtId="10" fontId="7" fillId="0" borderId="1" xfId="2" applyNumberFormat="1" applyFont="1" applyBorder="1"/>
    <xf numFmtId="164" fontId="7" fillId="0" borderId="1" xfId="0" applyNumberFormat="1" applyFont="1" applyBorder="1"/>
    <xf numFmtId="164" fontId="7" fillId="0" borderId="0" xfId="0" applyNumberFormat="1" applyFont="1" applyBorder="1"/>
    <xf numFmtId="0" fontId="7" fillId="0" borderId="4" xfId="0" applyFont="1" applyBorder="1"/>
    <xf numFmtId="10" fontId="7" fillId="0" borderId="4" xfId="2" applyNumberFormat="1" applyFont="1" applyBorder="1"/>
    <xf numFmtId="164" fontId="7" fillId="0" borderId="4" xfId="1" applyNumberFormat="1" applyFont="1" applyBorder="1"/>
    <xf numFmtId="3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4" fontId="7" fillId="0" borderId="0" xfId="1" applyFont="1"/>
    <xf numFmtId="44" fontId="7" fillId="0" borderId="0" xfId="1" applyFont="1" applyFill="1" applyBorder="1" applyAlignment="1">
      <alignment vertical="center"/>
    </xf>
    <xf numFmtId="0" fontId="9" fillId="0" borderId="0" xfId="0" applyFont="1"/>
    <xf numFmtId="0" fontId="10" fillId="0" borderId="0" xfId="0" applyFont="1"/>
    <xf numFmtId="10" fontId="7" fillId="0" borderId="0" xfId="2" applyNumberFormat="1" applyFont="1" applyFill="1"/>
    <xf numFmtId="0" fontId="7" fillId="0" borderId="0" xfId="0" applyFont="1" applyFill="1"/>
    <xf numFmtId="0" fontId="7" fillId="0" borderId="0" xfId="0" applyFont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7" fillId="0" borderId="5" xfId="0" applyFont="1" applyFill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5">
    <cellStyle name="Comma" xfId="4" builtinId="3"/>
    <cellStyle name="Currency" xfId="1" builtinId="4"/>
    <cellStyle name="Currency 3" xfId="3" xr:uid="{00000000-0005-0000-0000-000002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workbookViewId="0">
      <selection activeCell="E3" sqref="E3"/>
    </sheetView>
  </sheetViews>
  <sheetFormatPr defaultRowHeight="12.75" x14ac:dyDescent="0.2"/>
  <cols>
    <col min="1" max="1" width="17.85546875" customWidth="1"/>
    <col min="2" max="2" width="28.5703125" customWidth="1"/>
    <col min="3" max="7" width="18.7109375" customWidth="1"/>
  </cols>
  <sheetData>
    <row r="1" spans="1:13" ht="15" x14ac:dyDescent="0.2">
      <c r="A1" s="36" t="s">
        <v>0</v>
      </c>
      <c r="B1" s="37"/>
      <c r="C1" s="36"/>
      <c r="D1" s="36"/>
      <c r="E1" s="36"/>
      <c r="F1" s="116" t="s">
        <v>199</v>
      </c>
      <c r="G1" s="116"/>
      <c r="H1" s="36"/>
      <c r="I1" s="36"/>
    </row>
    <row r="2" spans="1:13" ht="15" x14ac:dyDescent="0.2">
      <c r="A2" s="36" t="s">
        <v>2</v>
      </c>
      <c r="B2" s="37">
        <v>52370</v>
      </c>
      <c r="C2" s="36"/>
      <c r="D2" s="36"/>
      <c r="E2" s="36"/>
      <c r="F2" s="116" t="s">
        <v>1</v>
      </c>
      <c r="G2" s="116"/>
      <c r="H2" s="36"/>
      <c r="I2" s="36"/>
    </row>
    <row r="3" spans="1:13" ht="15" x14ac:dyDescent="0.2">
      <c r="A3" s="36" t="s">
        <v>4</v>
      </c>
      <c r="B3" s="37" t="s">
        <v>187</v>
      </c>
      <c r="C3" s="36"/>
      <c r="D3" s="36"/>
      <c r="E3" s="36"/>
      <c r="F3" s="116" t="s">
        <v>3</v>
      </c>
      <c r="G3" s="116"/>
      <c r="H3" s="36"/>
      <c r="I3" s="36"/>
    </row>
    <row r="4" spans="1:13" ht="15" x14ac:dyDescent="0.2">
      <c r="A4" s="36" t="s">
        <v>5</v>
      </c>
      <c r="B4" s="38">
        <v>44196</v>
      </c>
      <c r="C4" s="36"/>
      <c r="D4" s="36"/>
      <c r="E4" s="36"/>
      <c r="F4" s="36"/>
      <c r="G4" s="36"/>
      <c r="H4" s="36"/>
      <c r="I4" s="36"/>
    </row>
    <row r="5" spans="1:13" ht="15" x14ac:dyDescent="0.2">
      <c r="A5" s="36"/>
      <c r="B5" s="38"/>
      <c r="C5" s="36"/>
      <c r="D5" s="36"/>
      <c r="E5" s="36"/>
      <c r="F5" s="36"/>
      <c r="G5" s="36"/>
      <c r="H5" s="36"/>
      <c r="I5" s="36"/>
    </row>
    <row r="6" spans="1:13" ht="15" x14ac:dyDescent="0.2">
      <c r="A6" s="36"/>
      <c r="B6" s="38"/>
      <c r="C6" s="36"/>
      <c r="D6" s="36"/>
      <c r="E6" s="39" t="s">
        <v>6</v>
      </c>
      <c r="F6" s="39" t="s">
        <v>7</v>
      </c>
      <c r="G6" s="36"/>
      <c r="H6" s="36"/>
      <c r="I6" s="36"/>
    </row>
    <row r="7" spans="1:13" ht="15" x14ac:dyDescent="0.2">
      <c r="A7" s="36"/>
      <c r="B7" s="36"/>
      <c r="C7" s="36"/>
      <c r="D7" s="39" t="s">
        <v>8</v>
      </c>
      <c r="E7" s="39" t="s">
        <v>9</v>
      </c>
      <c r="F7" s="39" t="s">
        <v>10</v>
      </c>
      <c r="G7" s="39" t="s">
        <v>7</v>
      </c>
      <c r="H7" s="36"/>
      <c r="I7" s="36"/>
    </row>
    <row r="8" spans="1:13" ht="15" x14ac:dyDescent="0.2">
      <c r="A8" s="36"/>
      <c r="B8" s="36"/>
      <c r="C8" s="39" t="s">
        <v>11</v>
      </c>
      <c r="D8" s="39" t="s">
        <v>10</v>
      </c>
      <c r="E8" s="39" t="s">
        <v>11</v>
      </c>
      <c r="F8" s="39" t="s">
        <v>12</v>
      </c>
      <c r="G8" s="39" t="s">
        <v>13</v>
      </c>
      <c r="H8" s="36"/>
      <c r="I8" s="36"/>
    </row>
    <row r="9" spans="1:13" ht="15" x14ac:dyDescent="0.2">
      <c r="A9" s="36"/>
      <c r="B9" s="36"/>
      <c r="C9" s="41" t="s">
        <v>14</v>
      </c>
      <c r="D9" s="41" t="s">
        <v>15</v>
      </c>
      <c r="E9" s="41" t="s">
        <v>14</v>
      </c>
      <c r="F9" s="41" t="s">
        <v>16</v>
      </c>
      <c r="G9" s="41" t="s">
        <v>14</v>
      </c>
      <c r="H9" s="36"/>
      <c r="I9" s="36"/>
    </row>
    <row r="10" spans="1:13" ht="15.75" x14ac:dyDescent="0.25">
      <c r="A10" s="120" t="s">
        <v>17</v>
      </c>
      <c r="B10" s="120"/>
      <c r="C10" s="41" t="s">
        <v>18</v>
      </c>
      <c r="D10" s="41" t="s">
        <v>19</v>
      </c>
      <c r="E10" s="41" t="s">
        <v>20</v>
      </c>
      <c r="F10" s="41" t="s">
        <v>21</v>
      </c>
      <c r="G10" s="41" t="s">
        <v>22</v>
      </c>
      <c r="H10" s="36"/>
      <c r="I10" s="36"/>
    </row>
    <row r="11" spans="1:13" ht="15" x14ac:dyDescent="0.2">
      <c r="A11" s="118" t="s">
        <v>23</v>
      </c>
      <c r="B11" s="118"/>
      <c r="C11" s="58">
        <v>34779</v>
      </c>
      <c r="D11" s="58">
        <f>'Staff Schedule II'!D31</f>
        <v>0</v>
      </c>
      <c r="E11" s="58">
        <f>'Staff Schedule II'!E31</f>
        <v>34778.54</v>
      </c>
      <c r="F11" s="58">
        <f>G11-C11</f>
        <v>-3838.5400000000009</v>
      </c>
      <c r="G11" s="58">
        <f>'Staff Schedule II'!G31</f>
        <v>30940.46</v>
      </c>
      <c r="H11" s="36"/>
      <c r="I11" s="112"/>
      <c r="J11" s="113"/>
      <c r="K11" s="113"/>
      <c r="L11" s="113"/>
      <c r="M11" s="113"/>
    </row>
    <row r="12" spans="1:13" ht="15" x14ac:dyDescent="0.2">
      <c r="A12" s="118" t="s">
        <v>24</v>
      </c>
      <c r="B12" s="118"/>
      <c r="C12" s="58">
        <f>'Staff Schedule IIIB'!C36</f>
        <v>15366</v>
      </c>
      <c r="D12" s="58">
        <f>'Staff Schedule IIIB'!D36</f>
        <v>0</v>
      </c>
      <c r="E12" s="58">
        <f>'Staff Schedule IIIB'!E36</f>
        <v>15366</v>
      </c>
      <c r="F12" s="58">
        <f>'Staff Schedule IIIB'!F36</f>
        <v>0</v>
      </c>
      <c r="G12" s="58">
        <f>'Staff Schedule IIIB'!G36</f>
        <v>15366</v>
      </c>
      <c r="H12" s="36"/>
      <c r="I12" s="36"/>
    </row>
    <row r="13" spans="1:13" ht="15" x14ac:dyDescent="0.2">
      <c r="A13" s="118" t="s">
        <v>25</v>
      </c>
      <c r="B13" s="118"/>
      <c r="C13" s="58">
        <f>'Staff Schedule IV'!C31</f>
        <v>596.87</v>
      </c>
      <c r="D13" s="58">
        <f>'Staff Schedule IV'!D31</f>
        <v>0</v>
      </c>
      <c r="E13" s="58">
        <f>'Staff Schedule IV'!E31</f>
        <v>596.87</v>
      </c>
      <c r="F13" s="58">
        <f>'Staff Schedule IV'!F31</f>
        <v>924.20999999999992</v>
      </c>
      <c r="G13" s="58">
        <f>'Staff Schedule IV'!G31</f>
        <v>1521.08</v>
      </c>
      <c r="H13" s="36"/>
      <c r="I13" s="36"/>
    </row>
    <row r="14" spans="1:13" ht="15" x14ac:dyDescent="0.2">
      <c r="A14" s="118" t="s">
        <v>26</v>
      </c>
      <c r="B14" s="118"/>
      <c r="C14" s="58">
        <v>5625</v>
      </c>
      <c r="D14" s="58">
        <v>0</v>
      </c>
      <c r="E14" s="58">
        <f>C14+D14</f>
        <v>5625</v>
      </c>
      <c r="F14" s="58">
        <f>'Staff Schedule V'!F28</f>
        <v>-4240.4380722246842</v>
      </c>
      <c r="G14" s="58">
        <f>E14+F14</f>
        <v>1384.5619277753158</v>
      </c>
      <c r="H14" s="36"/>
      <c r="I14" s="36"/>
    </row>
    <row r="15" spans="1:13" ht="15" x14ac:dyDescent="0.2">
      <c r="A15" s="119" t="s">
        <v>27</v>
      </c>
      <c r="B15" s="119"/>
      <c r="C15" s="59">
        <v>7088</v>
      </c>
      <c r="D15" s="59"/>
      <c r="E15" s="59">
        <f>'Staff Schedule III'!E30</f>
        <v>7087.8017999999993</v>
      </c>
      <c r="F15" s="59">
        <f>'Staff Schedule III'!F30</f>
        <v>119.57006675000048</v>
      </c>
      <c r="G15" s="59">
        <f>'Staff Schedule III'!G30</f>
        <v>7207.3718667499998</v>
      </c>
      <c r="H15" s="36"/>
      <c r="I15" s="36"/>
    </row>
    <row r="16" spans="1:13" ht="15" x14ac:dyDescent="0.2">
      <c r="A16" s="60"/>
      <c r="B16" s="60" t="s">
        <v>28</v>
      </c>
      <c r="C16" s="61">
        <f>SUM(C11:C15)</f>
        <v>63454.87</v>
      </c>
      <c r="D16" s="61">
        <f>SUM(D11:D15)</f>
        <v>0</v>
      </c>
      <c r="E16" s="61">
        <f>SUM(E11:E15)</f>
        <v>63454.211800000005</v>
      </c>
      <c r="F16" s="61">
        <f>SUM(F11:F15)</f>
        <v>-7035.1980054746846</v>
      </c>
      <c r="G16" s="61">
        <f>SUM(G11:G15)</f>
        <v>56419.473794525315</v>
      </c>
      <c r="H16" s="36"/>
      <c r="I16" s="36"/>
    </row>
    <row r="17" spans="1:9" ht="15" x14ac:dyDescent="0.2">
      <c r="A17" s="36"/>
      <c r="B17" s="36"/>
      <c r="C17" s="62"/>
      <c r="E17" s="62"/>
      <c r="F17" s="62"/>
      <c r="G17" s="36"/>
      <c r="H17" s="36"/>
      <c r="I17" s="36"/>
    </row>
    <row r="18" spans="1:9" ht="15" x14ac:dyDescent="0.2">
      <c r="A18" s="118" t="s">
        <v>29</v>
      </c>
      <c r="B18" s="118"/>
      <c r="C18" s="62">
        <v>-500</v>
      </c>
      <c r="D18" s="62"/>
      <c r="E18" s="62">
        <v>-500</v>
      </c>
      <c r="F18" s="62">
        <v>0</v>
      </c>
      <c r="G18" s="62">
        <f>E18+F18</f>
        <v>-500</v>
      </c>
      <c r="H18" s="36"/>
      <c r="I18" s="36"/>
    </row>
    <row r="19" spans="1:9" ht="15.75" thickBot="1" x14ac:dyDescent="0.25">
      <c r="A19" s="117" t="s">
        <v>115</v>
      </c>
      <c r="B19" s="117"/>
      <c r="C19" s="63">
        <f>C16+C18</f>
        <v>62954.87</v>
      </c>
      <c r="D19" s="63">
        <f>D16+D18</f>
        <v>0</v>
      </c>
      <c r="E19" s="63">
        <f>E16+E18</f>
        <v>62954.211800000005</v>
      </c>
      <c r="F19" s="63">
        <f>F16+F18</f>
        <v>-7035.1980054746846</v>
      </c>
      <c r="G19" s="63">
        <f>G16+G18</f>
        <v>55919.473794525315</v>
      </c>
      <c r="H19" s="36"/>
      <c r="I19" s="36"/>
    </row>
    <row r="20" spans="1:9" ht="15.75" thickTop="1" x14ac:dyDescent="0.2">
      <c r="A20" s="36"/>
      <c r="B20" s="36"/>
      <c r="C20" s="36"/>
      <c r="D20" s="36"/>
      <c r="E20" s="36"/>
      <c r="F20" s="62"/>
      <c r="G20" s="36"/>
      <c r="H20" s="36"/>
      <c r="I20" s="36"/>
    </row>
    <row r="21" spans="1:9" ht="15" x14ac:dyDescent="0.2">
      <c r="A21" s="36"/>
      <c r="B21" s="36"/>
      <c r="C21" s="62"/>
      <c r="D21" s="36"/>
      <c r="E21" s="36"/>
      <c r="F21" s="36"/>
      <c r="G21" s="36"/>
      <c r="H21" s="36"/>
      <c r="I21" s="36"/>
    </row>
    <row r="22" spans="1:9" ht="15" x14ac:dyDescent="0.2">
      <c r="A22" s="36"/>
      <c r="B22" s="36"/>
      <c r="C22" s="36"/>
      <c r="D22" s="36"/>
      <c r="E22" s="36"/>
      <c r="F22" s="36"/>
      <c r="G22" s="36"/>
      <c r="H22" s="36"/>
      <c r="I22" s="36"/>
    </row>
    <row r="23" spans="1:9" ht="15" x14ac:dyDescent="0.2">
      <c r="A23" s="115"/>
      <c r="B23" s="36"/>
      <c r="C23" s="36"/>
      <c r="D23" s="36"/>
      <c r="E23" s="36"/>
      <c r="F23" s="36"/>
      <c r="G23" s="36"/>
      <c r="H23" s="36"/>
      <c r="I23" s="36"/>
    </row>
    <row r="24" spans="1:9" ht="15" x14ac:dyDescent="0.2">
      <c r="A24" s="64"/>
      <c r="B24" s="36"/>
      <c r="C24" s="36"/>
      <c r="D24" s="36"/>
      <c r="E24" s="36"/>
      <c r="F24" s="36"/>
      <c r="G24" s="36"/>
      <c r="H24" s="36"/>
      <c r="I24" s="36"/>
    </row>
    <row r="25" spans="1:9" ht="15" x14ac:dyDescent="0.2">
      <c r="A25" s="36"/>
      <c r="B25" s="36"/>
      <c r="C25" s="36"/>
      <c r="D25" s="36"/>
      <c r="E25" s="36"/>
      <c r="F25" s="36"/>
      <c r="G25" s="36"/>
      <c r="H25" s="36"/>
      <c r="I25" s="36"/>
    </row>
    <row r="26" spans="1:9" ht="15" x14ac:dyDescent="0.2">
      <c r="A26" s="36"/>
      <c r="B26" s="36"/>
      <c r="C26" s="110"/>
      <c r="D26" s="112"/>
      <c r="E26" s="36"/>
      <c r="F26" s="36"/>
      <c r="G26" s="36"/>
      <c r="H26" s="36"/>
      <c r="I26" s="36"/>
    </row>
    <row r="27" spans="1:9" ht="15" x14ac:dyDescent="0.2">
      <c r="A27" s="36"/>
      <c r="B27" s="36"/>
      <c r="C27" s="36"/>
      <c r="D27" s="36"/>
      <c r="E27" s="36"/>
      <c r="F27" s="36"/>
      <c r="G27" s="36"/>
      <c r="H27" s="36"/>
      <c r="I27" s="36"/>
    </row>
    <row r="28" spans="1:9" ht="15" x14ac:dyDescent="0.2">
      <c r="C28" s="76"/>
    </row>
    <row r="29" spans="1:9" ht="15" x14ac:dyDescent="0.2">
      <c r="C29" s="110"/>
      <c r="D29" s="36"/>
    </row>
  </sheetData>
  <mergeCells count="11">
    <mergeCell ref="F1:G1"/>
    <mergeCell ref="A19:B19"/>
    <mergeCell ref="A14:B14"/>
    <mergeCell ref="A15:B15"/>
    <mergeCell ref="A18:B18"/>
    <mergeCell ref="F2:G2"/>
    <mergeCell ref="A10:B10"/>
    <mergeCell ref="A11:B11"/>
    <mergeCell ref="A12:B12"/>
    <mergeCell ref="A13:B13"/>
    <mergeCell ref="F3:G3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3"/>
  <sheetViews>
    <sheetView topLeftCell="A16" workbookViewId="0">
      <selection activeCell="H27" sqref="H27"/>
    </sheetView>
  </sheetViews>
  <sheetFormatPr defaultRowHeight="12.75" x14ac:dyDescent="0.2"/>
  <cols>
    <col min="1" max="1" width="16.28515625" bestFit="1" customWidth="1"/>
    <col min="2" max="2" width="46.42578125" customWidth="1"/>
    <col min="3" max="7" width="18.7109375" customWidth="1"/>
  </cols>
  <sheetData>
    <row r="1" spans="1:8" ht="15" x14ac:dyDescent="0.2">
      <c r="A1" s="36" t="s">
        <v>0</v>
      </c>
      <c r="B1" s="37">
        <f>'Staff Schedule I'!B1</f>
        <v>0</v>
      </c>
      <c r="C1" s="36"/>
      <c r="D1" s="36"/>
      <c r="E1" s="36"/>
      <c r="F1" s="116" t="s">
        <v>30</v>
      </c>
      <c r="G1" s="116"/>
      <c r="H1" s="36"/>
    </row>
    <row r="2" spans="1:8" ht="15" x14ac:dyDescent="0.2">
      <c r="A2" s="36" t="s">
        <v>2</v>
      </c>
      <c r="B2" s="37">
        <v>52370</v>
      </c>
      <c r="C2" s="36"/>
      <c r="D2" s="36"/>
      <c r="E2" s="36"/>
      <c r="F2" s="116" t="s">
        <v>31</v>
      </c>
      <c r="G2" s="116"/>
      <c r="H2" s="36"/>
    </row>
    <row r="3" spans="1:8" ht="15" x14ac:dyDescent="0.2">
      <c r="A3" s="36" t="s">
        <v>4</v>
      </c>
      <c r="B3" s="37" t="s">
        <v>187</v>
      </c>
      <c r="C3" s="36"/>
      <c r="D3" s="36"/>
      <c r="E3" s="36"/>
      <c r="F3" s="36"/>
      <c r="G3" s="36"/>
      <c r="H3" s="36"/>
    </row>
    <row r="4" spans="1:8" ht="15" x14ac:dyDescent="0.2">
      <c r="A4" s="36" t="s">
        <v>5</v>
      </c>
      <c r="B4" s="38">
        <v>44196</v>
      </c>
      <c r="C4" s="36"/>
      <c r="D4" s="36"/>
      <c r="E4" s="36"/>
      <c r="F4" s="36"/>
      <c r="G4" s="36"/>
      <c r="H4" s="36"/>
    </row>
    <row r="5" spans="1:8" ht="15" x14ac:dyDescent="0.2">
      <c r="A5" s="36"/>
      <c r="B5" s="36"/>
      <c r="C5" s="36"/>
      <c r="D5" s="36"/>
      <c r="E5" s="39" t="s">
        <v>6</v>
      </c>
      <c r="F5" s="39" t="s">
        <v>7</v>
      </c>
      <c r="G5" s="36"/>
      <c r="H5" s="36"/>
    </row>
    <row r="6" spans="1:8" ht="15" x14ac:dyDescent="0.2">
      <c r="A6" s="36"/>
      <c r="B6" s="36"/>
      <c r="C6" s="36"/>
      <c r="D6" s="39" t="s">
        <v>8</v>
      </c>
      <c r="E6" s="39" t="s">
        <v>9</v>
      </c>
      <c r="F6" s="39" t="s">
        <v>10</v>
      </c>
      <c r="G6" s="39" t="s">
        <v>7</v>
      </c>
      <c r="H6" s="36"/>
    </row>
    <row r="7" spans="1:8" ht="13.9" customHeight="1" x14ac:dyDescent="0.25">
      <c r="A7" s="121" t="s">
        <v>32</v>
      </c>
      <c r="B7" s="121"/>
      <c r="C7" s="39" t="s">
        <v>11</v>
      </c>
      <c r="D7" s="39" t="s">
        <v>10</v>
      </c>
      <c r="E7" s="39" t="s">
        <v>11</v>
      </c>
      <c r="F7" s="39" t="s">
        <v>12</v>
      </c>
      <c r="G7" s="39" t="s">
        <v>13</v>
      </c>
      <c r="H7" s="36"/>
    </row>
    <row r="8" spans="1:8" ht="15" x14ac:dyDescent="0.2">
      <c r="A8" s="40"/>
      <c r="B8" s="36"/>
      <c r="C8" s="41" t="s">
        <v>14</v>
      </c>
      <c r="D8" s="41" t="s">
        <v>15</v>
      </c>
      <c r="E8" s="41" t="s">
        <v>14</v>
      </c>
      <c r="F8" s="41" t="s">
        <v>16</v>
      </c>
      <c r="G8" s="41" t="s">
        <v>14</v>
      </c>
      <c r="H8" s="36"/>
    </row>
    <row r="9" spans="1:8" ht="15" x14ac:dyDescent="0.2">
      <c r="A9" s="42" t="s">
        <v>33</v>
      </c>
      <c r="B9" s="43" t="s">
        <v>34</v>
      </c>
      <c r="C9" s="44" t="s">
        <v>18</v>
      </c>
      <c r="D9" s="44" t="s">
        <v>19</v>
      </c>
      <c r="E9" s="44" t="s">
        <v>20</v>
      </c>
      <c r="F9" s="44" t="s">
        <v>21</v>
      </c>
      <c r="G9" s="44" t="s">
        <v>22</v>
      </c>
      <c r="H9" s="36"/>
    </row>
    <row r="10" spans="1:8" ht="15" x14ac:dyDescent="0.2">
      <c r="A10" s="45">
        <v>610</v>
      </c>
      <c r="B10" s="46" t="s">
        <v>183</v>
      </c>
      <c r="C10" s="47">
        <v>0</v>
      </c>
      <c r="D10" s="47">
        <v>0</v>
      </c>
      <c r="E10" s="51">
        <f>C10+D10</f>
        <v>0</v>
      </c>
      <c r="F10" s="46"/>
      <c r="G10" s="46"/>
      <c r="H10" s="36"/>
    </row>
    <row r="11" spans="1:8" ht="15" x14ac:dyDescent="0.2">
      <c r="A11" s="48">
        <v>711</v>
      </c>
      <c r="B11" s="49" t="s">
        <v>182</v>
      </c>
      <c r="C11" s="65">
        <v>0</v>
      </c>
      <c r="D11" s="65"/>
      <c r="E11" s="51">
        <f>C11+D11</f>
        <v>0</v>
      </c>
      <c r="F11" s="51"/>
      <c r="G11" s="51">
        <f>E11+F11</f>
        <v>0</v>
      </c>
      <c r="H11" s="36"/>
    </row>
    <row r="12" spans="1:8" ht="15" x14ac:dyDescent="0.2">
      <c r="A12" s="48">
        <v>615</v>
      </c>
      <c r="B12" s="49" t="s">
        <v>35</v>
      </c>
      <c r="C12" s="65">
        <v>974</v>
      </c>
      <c r="D12" s="65">
        <v>0</v>
      </c>
      <c r="E12" s="51">
        <f t="shared" ref="E12:E30" si="0">C12+D12</f>
        <v>974</v>
      </c>
      <c r="F12" s="51"/>
      <c r="G12" s="51">
        <f t="shared" ref="G12:G30" si="1">E12+F12</f>
        <v>974</v>
      </c>
      <c r="H12" s="36"/>
    </row>
    <row r="13" spans="1:8" ht="15" x14ac:dyDescent="0.2">
      <c r="A13" s="48">
        <v>618</v>
      </c>
      <c r="B13" s="49" t="s">
        <v>36</v>
      </c>
      <c r="C13" s="65">
        <v>637.09</v>
      </c>
      <c r="D13" s="65">
        <v>0</v>
      </c>
      <c r="E13" s="51">
        <f t="shared" si="0"/>
        <v>637.09</v>
      </c>
      <c r="F13" s="51"/>
      <c r="G13" s="51">
        <f t="shared" si="1"/>
        <v>637.09</v>
      </c>
      <c r="H13" s="36"/>
    </row>
    <row r="14" spans="1:8" ht="15" x14ac:dyDescent="0.2">
      <c r="A14" s="48" t="s">
        <v>37</v>
      </c>
      <c r="B14" s="49" t="s">
        <v>38</v>
      </c>
      <c r="C14" s="65">
        <v>1001.32</v>
      </c>
      <c r="D14" s="65">
        <v>0</v>
      </c>
      <c r="E14" s="51">
        <f t="shared" si="0"/>
        <v>1001.32</v>
      </c>
      <c r="F14" s="51"/>
      <c r="G14" s="51">
        <f t="shared" si="1"/>
        <v>1001.32</v>
      </c>
      <c r="H14" s="36"/>
    </row>
    <row r="15" spans="1:8" ht="15" x14ac:dyDescent="0.2">
      <c r="A15" s="48">
        <v>620</v>
      </c>
      <c r="B15" s="49" t="s">
        <v>39</v>
      </c>
      <c r="C15" s="65">
        <v>3402.11</v>
      </c>
      <c r="D15" s="65">
        <v>0</v>
      </c>
      <c r="E15" s="51">
        <f t="shared" si="0"/>
        <v>3402.11</v>
      </c>
      <c r="F15" s="51"/>
      <c r="G15" s="51">
        <f t="shared" si="1"/>
        <v>3402.11</v>
      </c>
      <c r="H15" s="36"/>
    </row>
    <row r="16" spans="1:8" ht="15" x14ac:dyDescent="0.2">
      <c r="A16" s="48" t="s">
        <v>40</v>
      </c>
      <c r="B16" s="49" t="s">
        <v>41</v>
      </c>
      <c r="C16" s="65">
        <v>4836.1499999999996</v>
      </c>
      <c r="D16" s="65">
        <v>0</v>
      </c>
      <c r="E16" s="51">
        <f t="shared" si="0"/>
        <v>4836.1499999999996</v>
      </c>
      <c r="F16" s="51">
        <f>'O&amp;M Staff Adjustments'!$I$30</f>
        <v>0</v>
      </c>
      <c r="G16" s="51">
        <f t="shared" si="1"/>
        <v>4836.1499999999996</v>
      </c>
      <c r="H16" s="36"/>
    </row>
    <row r="17" spans="1:8" ht="15" x14ac:dyDescent="0.2">
      <c r="A17" s="48">
        <v>650</v>
      </c>
      <c r="B17" s="49" t="s">
        <v>42</v>
      </c>
      <c r="C17" s="65">
        <v>1860.86</v>
      </c>
      <c r="D17" s="65">
        <v>0</v>
      </c>
      <c r="E17" s="51">
        <f t="shared" si="0"/>
        <v>1860.86</v>
      </c>
      <c r="F17" s="51"/>
      <c r="G17" s="51">
        <f t="shared" si="1"/>
        <v>1860.86</v>
      </c>
      <c r="H17" s="36"/>
    </row>
    <row r="18" spans="1:8" ht="15" x14ac:dyDescent="0.2">
      <c r="A18" s="48">
        <v>664</v>
      </c>
      <c r="B18" s="52" t="s">
        <v>43</v>
      </c>
      <c r="C18" s="66">
        <v>0</v>
      </c>
      <c r="D18" s="66">
        <v>0</v>
      </c>
      <c r="E18" s="51">
        <f t="shared" si="0"/>
        <v>0</v>
      </c>
      <c r="F18" s="53"/>
      <c r="G18" s="51">
        <f t="shared" si="1"/>
        <v>0</v>
      </c>
      <c r="H18" s="36"/>
    </row>
    <row r="19" spans="1:8" ht="15" x14ac:dyDescent="0.2">
      <c r="A19" s="48" t="s">
        <v>44</v>
      </c>
      <c r="B19" s="52" t="s">
        <v>45</v>
      </c>
      <c r="C19" s="66">
        <v>2880</v>
      </c>
      <c r="D19" s="66">
        <v>0</v>
      </c>
      <c r="E19" s="51">
        <f t="shared" si="0"/>
        <v>2880</v>
      </c>
      <c r="F19" s="53"/>
      <c r="G19" s="51">
        <f t="shared" si="1"/>
        <v>2880</v>
      </c>
      <c r="H19" s="36"/>
    </row>
    <row r="20" spans="1:8" ht="15" x14ac:dyDescent="0.2">
      <c r="A20" s="48" t="s">
        <v>46</v>
      </c>
      <c r="B20" s="52" t="s">
        <v>47</v>
      </c>
      <c r="C20" s="66">
        <v>9000</v>
      </c>
      <c r="D20" s="66">
        <v>0</v>
      </c>
      <c r="E20" s="51">
        <f t="shared" si="0"/>
        <v>9000</v>
      </c>
      <c r="F20" s="53"/>
      <c r="G20" s="51">
        <f t="shared" si="1"/>
        <v>9000</v>
      </c>
      <c r="H20" s="36"/>
    </row>
    <row r="21" spans="1:8" ht="15" x14ac:dyDescent="0.2">
      <c r="A21" s="48">
        <v>604</v>
      </c>
      <c r="B21" s="52" t="s">
        <v>48</v>
      </c>
      <c r="C21" s="66">
        <v>0</v>
      </c>
      <c r="D21" s="66">
        <v>0</v>
      </c>
      <c r="E21" s="51">
        <f t="shared" si="0"/>
        <v>0</v>
      </c>
      <c r="F21" s="53"/>
      <c r="G21" s="51">
        <f t="shared" si="1"/>
        <v>0</v>
      </c>
      <c r="H21" s="36"/>
    </row>
    <row r="22" spans="1:8" ht="15" x14ac:dyDescent="0.2">
      <c r="A22" s="48">
        <v>615</v>
      </c>
      <c r="B22" s="52" t="s">
        <v>49</v>
      </c>
      <c r="C22" s="66">
        <v>312</v>
      </c>
      <c r="D22" s="66">
        <v>0</v>
      </c>
      <c r="E22" s="51">
        <f t="shared" si="0"/>
        <v>312</v>
      </c>
      <c r="F22" s="53"/>
      <c r="G22" s="51">
        <f t="shared" si="1"/>
        <v>312</v>
      </c>
      <c r="H22" s="36"/>
    </row>
    <row r="23" spans="1:8" ht="15" x14ac:dyDescent="0.2">
      <c r="A23" s="48">
        <v>670</v>
      </c>
      <c r="B23" s="52" t="s">
        <v>50</v>
      </c>
      <c r="C23" s="66">
        <v>0</v>
      </c>
      <c r="D23" s="66">
        <v>0</v>
      </c>
      <c r="E23" s="51">
        <f t="shared" si="0"/>
        <v>0</v>
      </c>
      <c r="F23" s="53"/>
      <c r="G23" s="51">
        <f t="shared" si="1"/>
        <v>0</v>
      </c>
      <c r="H23" s="36"/>
    </row>
    <row r="24" spans="1:8" ht="15" x14ac:dyDescent="0.2">
      <c r="A24" s="48">
        <v>676</v>
      </c>
      <c r="B24" s="52" t="s">
        <v>51</v>
      </c>
      <c r="C24" s="66">
        <v>3876</v>
      </c>
      <c r="D24" s="66">
        <v>0</v>
      </c>
      <c r="E24" s="51">
        <f t="shared" si="0"/>
        <v>3876</v>
      </c>
      <c r="F24" s="53">
        <v>-1929.66</v>
      </c>
      <c r="G24" s="51">
        <f t="shared" si="1"/>
        <v>1946.34</v>
      </c>
      <c r="H24" s="36"/>
    </row>
    <row r="25" spans="1:8" ht="15" x14ac:dyDescent="0.2">
      <c r="A25" s="48">
        <v>677</v>
      </c>
      <c r="B25" s="52" t="s">
        <v>52</v>
      </c>
      <c r="C25" s="66">
        <v>1243.99</v>
      </c>
      <c r="D25" s="66">
        <v>0</v>
      </c>
      <c r="E25" s="51">
        <f t="shared" si="0"/>
        <v>1243.99</v>
      </c>
      <c r="F25" s="53"/>
      <c r="G25" s="51">
        <f t="shared" si="1"/>
        <v>1243.99</v>
      </c>
      <c r="H25" s="36"/>
    </row>
    <row r="26" spans="1:8" ht="15" x14ac:dyDescent="0.2">
      <c r="A26" s="48">
        <v>678</v>
      </c>
      <c r="B26" s="52" t="s">
        <v>53</v>
      </c>
      <c r="C26" s="66">
        <v>0</v>
      </c>
      <c r="D26" s="66">
        <v>0</v>
      </c>
      <c r="E26" s="51">
        <f t="shared" si="0"/>
        <v>0</v>
      </c>
      <c r="F26" s="53"/>
      <c r="G26" s="51">
        <f t="shared" si="1"/>
        <v>0</v>
      </c>
      <c r="H26" s="36"/>
    </row>
    <row r="27" spans="1:8" ht="15" x14ac:dyDescent="0.2">
      <c r="A27" s="48">
        <v>684</v>
      </c>
      <c r="B27" s="52" t="s">
        <v>54</v>
      </c>
      <c r="C27" s="66">
        <v>64</v>
      </c>
      <c r="D27" s="66">
        <v>0</v>
      </c>
      <c r="E27" s="51">
        <f t="shared" si="0"/>
        <v>64</v>
      </c>
      <c r="F27" s="53">
        <v>-64</v>
      </c>
      <c r="G27" s="51">
        <f t="shared" si="1"/>
        <v>0</v>
      </c>
      <c r="H27" s="36"/>
    </row>
    <row r="28" spans="1:8" ht="15" x14ac:dyDescent="0.2">
      <c r="A28" s="48">
        <v>667</v>
      </c>
      <c r="B28" s="52" t="s">
        <v>55</v>
      </c>
      <c r="C28" s="66">
        <v>600</v>
      </c>
      <c r="D28" s="66">
        <v>0</v>
      </c>
      <c r="E28" s="51">
        <f t="shared" si="0"/>
        <v>600</v>
      </c>
      <c r="F28" s="53">
        <v>-600</v>
      </c>
      <c r="G28" s="51">
        <f t="shared" si="1"/>
        <v>0</v>
      </c>
      <c r="H28" s="36"/>
    </row>
    <row r="29" spans="1:8" ht="15" x14ac:dyDescent="0.2">
      <c r="A29" s="48">
        <v>675</v>
      </c>
      <c r="B29" s="52" t="s">
        <v>56</v>
      </c>
      <c r="C29" s="66">
        <v>1244.42</v>
      </c>
      <c r="D29" s="66"/>
      <c r="E29" s="51">
        <v>1244.42</v>
      </c>
      <c r="F29" s="53">
        <v>-1244.42</v>
      </c>
      <c r="G29" s="51">
        <f t="shared" si="1"/>
        <v>0</v>
      </c>
      <c r="H29" s="36"/>
    </row>
    <row r="30" spans="1:8" ht="15" x14ac:dyDescent="0.2">
      <c r="A30" s="67"/>
      <c r="B30" s="68" t="s">
        <v>188</v>
      </c>
      <c r="C30" s="69">
        <v>2846.6</v>
      </c>
      <c r="D30" s="69">
        <v>0</v>
      </c>
      <c r="E30" s="70">
        <f t="shared" si="0"/>
        <v>2846.6</v>
      </c>
      <c r="F30" s="71"/>
      <c r="G30" s="70">
        <f t="shared" si="1"/>
        <v>2846.6</v>
      </c>
      <c r="H30" s="36"/>
    </row>
    <row r="31" spans="1:8" ht="15.75" thickBot="1" x14ac:dyDescent="0.25">
      <c r="A31" s="55"/>
      <c r="B31" s="56" t="s">
        <v>57</v>
      </c>
      <c r="C31" s="57">
        <f>SUM(C10:C30)</f>
        <v>34778.54</v>
      </c>
      <c r="D31" s="57">
        <f>SUM(D10:D30)</f>
        <v>0</v>
      </c>
      <c r="E31" s="57">
        <f t="shared" ref="E31:G31" si="2">SUM(E11:E30)</f>
        <v>34778.54</v>
      </c>
      <c r="F31" s="57">
        <f t="shared" si="2"/>
        <v>-3838.08</v>
      </c>
      <c r="G31" s="57">
        <f t="shared" si="2"/>
        <v>30940.46</v>
      </c>
      <c r="H31" s="36"/>
    </row>
    <row r="32" spans="1:8" ht="15.75" thickTop="1" x14ac:dyDescent="0.2">
      <c r="A32" s="36"/>
      <c r="B32" s="36"/>
      <c r="C32" s="36"/>
      <c r="D32" s="36"/>
      <c r="E32" s="36"/>
      <c r="F32" s="36"/>
      <c r="G32" s="36"/>
      <c r="H32" s="36"/>
    </row>
    <row r="33" spans="1:8" ht="15" x14ac:dyDescent="0.2">
      <c r="A33" s="36"/>
      <c r="B33" s="36"/>
      <c r="C33" s="36"/>
      <c r="D33" s="36"/>
      <c r="E33" s="36"/>
      <c r="F33" s="36"/>
      <c r="G33" s="36"/>
      <c r="H33" s="36"/>
    </row>
  </sheetData>
  <mergeCells count="3">
    <mergeCell ref="F1:G1"/>
    <mergeCell ref="F2:G2"/>
    <mergeCell ref="A7:B7"/>
  </mergeCells>
  <pageMargins left="0.25" right="0.25" top="0.75" bottom="0.75" header="0.3" footer="0.3"/>
  <pageSetup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7"/>
  <sheetViews>
    <sheetView topLeftCell="A10" workbookViewId="0">
      <selection activeCell="G16" sqref="G16"/>
    </sheetView>
  </sheetViews>
  <sheetFormatPr defaultRowHeight="12.75" x14ac:dyDescent="0.2"/>
  <cols>
    <col min="1" max="1" width="20" customWidth="1"/>
    <col min="2" max="2" width="22.140625" customWidth="1"/>
    <col min="3" max="3" width="17.5703125" customWidth="1"/>
    <col min="4" max="4" width="16.85546875" customWidth="1"/>
    <col min="5" max="5" width="16.42578125" customWidth="1"/>
    <col min="6" max="6" width="15.85546875" customWidth="1"/>
    <col min="7" max="7" width="16.140625" customWidth="1"/>
  </cols>
  <sheetData>
    <row r="1" spans="1:7" ht="15" x14ac:dyDescent="0.2">
      <c r="A1" s="36" t="s">
        <v>0</v>
      </c>
      <c r="B1" s="37">
        <f>'Staff Schedule I'!B1</f>
        <v>0</v>
      </c>
      <c r="C1" s="36"/>
      <c r="D1" s="36"/>
      <c r="E1" s="36"/>
      <c r="F1" s="116" t="s">
        <v>58</v>
      </c>
      <c r="G1" s="116"/>
    </row>
    <row r="2" spans="1:7" ht="15" x14ac:dyDescent="0.2">
      <c r="A2" s="36" t="s">
        <v>2</v>
      </c>
      <c r="B2" s="37">
        <f>'Staff Schedule I'!B2</f>
        <v>52370</v>
      </c>
      <c r="C2" s="36"/>
      <c r="D2" s="36"/>
      <c r="E2" s="36"/>
      <c r="F2" s="116" t="s">
        <v>59</v>
      </c>
      <c r="G2" s="116"/>
    </row>
    <row r="3" spans="1:7" ht="15" x14ac:dyDescent="0.2">
      <c r="A3" s="36" t="s">
        <v>4</v>
      </c>
      <c r="B3" s="37" t="str">
        <f>'Staff Schedule I'!B3</f>
        <v>East Houston Utilities</v>
      </c>
      <c r="C3" s="36"/>
      <c r="D3" s="36"/>
      <c r="E3" s="36"/>
      <c r="F3" s="36"/>
      <c r="G3" s="36"/>
    </row>
    <row r="4" spans="1:7" ht="15" x14ac:dyDescent="0.2">
      <c r="A4" s="36" t="s">
        <v>5</v>
      </c>
      <c r="B4" s="38">
        <f>'Staff Schedule I'!B4</f>
        <v>44196</v>
      </c>
      <c r="C4" s="36"/>
      <c r="D4" s="36"/>
      <c r="E4" s="36"/>
      <c r="F4" s="36"/>
      <c r="G4" s="36"/>
    </row>
    <row r="5" spans="1:7" ht="15" x14ac:dyDescent="0.2">
      <c r="A5" s="36"/>
      <c r="B5" s="38"/>
      <c r="C5" s="36"/>
      <c r="D5" s="36"/>
      <c r="E5" s="36"/>
      <c r="F5" s="36"/>
      <c r="G5" s="36"/>
    </row>
    <row r="6" spans="1:7" ht="15" x14ac:dyDescent="0.2">
      <c r="A6" s="36"/>
      <c r="B6" s="36"/>
      <c r="C6" s="36"/>
      <c r="D6" s="36"/>
      <c r="E6" s="39" t="s">
        <v>6</v>
      </c>
      <c r="F6" s="39" t="s">
        <v>7</v>
      </c>
      <c r="G6" s="36"/>
    </row>
    <row r="7" spans="1:7" ht="15" x14ac:dyDescent="0.2">
      <c r="A7" s="36"/>
      <c r="B7" s="36"/>
      <c r="C7" s="36"/>
      <c r="D7" s="39" t="s">
        <v>8</v>
      </c>
      <c r="E7" s="39" t="s">
        <v>9</v>
      </c>
      <c r="F7" s="39" t="s">
        <v>10</v>
      </c>
      <c r="G7" s="39" t="s">
        <v>7</v>
      </c>
    </row>
    <row r="8" spans="1:7" ht="15" x14ac:dyDescent="0.2">
      <c r="A8" s="36"/>
      <c r="B8" s="36"/>
      <c r="C8" s="39" t="s">
        <v>11</v>
      </c>
      <c r="D8" s="39" t="s">
        <v>10</v>
      </c>
      <c r="E8" s="39" t="s">
        <v>11</v>
      </c>
      <c r="F8" s="39" t="s">
        <v>12</v>
      </c>
      <c r="G8" s="39" t="s">
        <v>13</v>
      </c>
    </row>
    <row r="9" spans="1:7" ht="15" x14ac:dyDescent="0.2">
      <c r="A9" s="36"/>
      <c r="B9" s="36"/>
      <c r="C9" s="41" t="s">
        <v>14</v>
      </c>
      <c r="D9" s="41" t="s">
        <v>15</v>
      </c>
      <c r="E9" s="41" t="s">
        <v>14</v>
      </c>
      <c r="F9" s="41" t="s">
        <v>16</v>
      </c>
      <c r="G9" s="41" t="s">
        <v>14</v>
      </c>
    </row>
    <row r="10" spans="1:7" ht="15.75" x14ac:dyDescent="0.25">
      <c r="A10" s="120" t="s">
        <v>60</v>
      </c>
      <c r="B10" s="120"/>
      <c r="C10" s="44" t="s">
        <v>18</v>
      </c>
      <c r="D10" s="44" t="s">
        <v>19</v>
      </c>
      <c r="E10" s="44" t="s">
        <v>20</v>
      </c>
      <c r="F10" s="44" t="s">
        <v>21</v>
      </c>
      <c r="G10" s="44" t="s">
        <v>22</v>
      </c>
    </row>
    <row r="11" spans="1:7" ht="15" x14ac:dyDescent="0.2">
      <c r="A11" s="122" t="s">
        <v>61</v>
      </c>
      <c r="B11" s="122"/>
      <c r="C11" s="58">
        <f>'Staff Schedule IIIA'!C38</f>
        <v>250006.84</v>
      </c>
      <c r="D11" s="58">
        <f>'Staff Schedule IIIA'!D38</f>
        <v>0</v>
      </c>
      <c r="E11" s="58">
        <f>'Staff Schedule IIIA'!E38</f>
        <v>250006.84</v>
      </c>
      <c r="F11" s="58">
        <f>'Staff Schedule IIIA'!F38</f>
        <v>0</v>
      </c>
      <c r="G11" s="58">
        <f>'Staff Schedule IIIA'!G38</f>
        <v>250006.84</v>
      </c>
    </row>
    <row r="12" spans="1:7" ht="15" x14ac:dyDescent="0.2">
      <c r="A12" s="119" t="s">
        <v>62</v>
      </c>
      <c r="B12" s="119"/>
      <c r="C12" s="59">
        <v>-136299</v>
      </c>
      <c r="D12" s="59">
        <v>0</v>
      </c>
      <c r="E12" s="59">
        <f t="shared" ref="E12:E25" si="0">C12+D12</f>
        <v>-136299</v>
      </c>
      <c r="F12" s="59">
        <v>0</v>
      </c>
      <c r="G12" s="59">
        <f>+E12+F12</f>
        <v>-136299</v>
      </c>
    </row>
    <row r="13" spans="1:7" ht="15" x14ac:dyDescent="0.2">
      <c r="A13" s="118"/>
      <c r="B13" s="118"/>
      <c r="C13" s="58"/>
      <c r="D13" s="58"/>
      <c r="E13" s="58"/>
      <c r="F13" s="58"/>
      <c r="G13" s="58"/>
    </row>
    <row r="14" spans="1:7" ht="15" x14ac:dyDescent="0.2">
      <c r="A14" s="119" t="s">
        <v>63</v>
      </c>
      <c r="B14" s="119"/>
      <c r="C14" s="59">
        <f>SUM(C11:C12)</f>
        <v>113707.84</v>
      </c>
      <c r="D14" s="59">
        <f t="shared" ref="D14:G14" si="1">SUM(D11:D12)</f>
        <v>0</v>
      </c>
      <c r="E14" s="59">
        <f t="shared" si="1"/>
        <v>113707.84</v>
      </c>
      <c r="F14" s="59">
        <f t="shared" si="1"/>
        <v>0</v>
      </c>
      <c r="G14" s="59">
        <f t="shared" si="1"/>
        <v>113707.84</v>
      </c>
    </row>
    <row r="15" spans="1:7" ht="15" x14ac:dyDescent="0.2">
      <c r="A15" s="118"/>
      <c r="B15" s="118"/>
      <c r="C15" s="58"/>
      <c r="D15" s="58"/>
      <c r="E15" s="58"/>
      <c r="F15" s="58"/>
      <c r="G15" s="58"/>
    </row>
    <row r="16" spans="1:7" ht="15" x14ac:dyDescent="0.2">
      <c r="A16" s="118" t="s">
        <v>64</v>
      </c>
      <c r="B16" s="118"/>
      <c r="C16" s="58"/>
      <c r="D16" s="58">
        <f>E16-C16</f>
        <v>4422.1899999999996</v>
      </c>
      <c r="E16" s="58">
        <v>4422.1899999999996</v>
      </c>
      <c r="F16" s="58">
        <f>G16-E16</f>
        <v>-554.63249999999971</v>
      </c>
      <c r="G16" s="58">
        <f>(1/8)*'Staff Schedule II'!G31</f>
        <v>3867.5574999999999</v>
      </c>
    </row>
    <row r="17" spans="1:13" ht="15" x14ac:dyDescent="0.2">
      <c r="A17" s="118" t="s">
        <v>65</v>
      </c>
      <c r="B17" s="118"/>
      <c r="C17" s="58"/>
      <c r="D17" s="58"/>
      <c r="E17" s="58">
        <f t="shared" si="0"/>
        <v>0</v>
      </c>
      <c r="F17" s="58"/>
      <c r="G17" s="58">
        <f>E17+F17</f>
        <v>0</v>
      </c>
    </row>
    <row r="18" spans="1:13" ht="15" x14ac:dyDescent="0.2">
      <c r="A18" s="118" t="s">
        <v>66</v>
      </c>
      <c r="B18" s="118"/>
      <c r="C18" s="58"/>
      <c r="D18" s="58"/>
      <c r="E18" s="58">
        <f t="shared" si="0"/>
        <v>0</v>
      </c>
      <c r="F18" s="58"/>
      <c r="G18" s="58">
        <f t="shared" ref="G18:G24" si="2">E18+F18</f>
        <v>0</v>
      </c>
    </row>
    <row r="19" spans="1:13" ht="15" x14ac:dyDescent="0.2">
      <c r="A19" s="118" t="s">
        <v>67</v>
      </c>
      <c r="B19" s="118"/>
      <c r="C19" s="58"/>
      <c r="D19" s="58"/>
      <c r="E19" s="58">
        <f t="shared" si="0"/>
        <v>0</v>
      </c>
      <c r="F19" s="58"/>
      <c r="G19" s="58">
        <f t="shared" si="2"/>
        <v>0</v>
      </c>
    </row>
    <row r="20" spans="1:13" ht="15" x14ac:dyDescent="0.2">
      <c r="A20" s="118" t="s">
        <v>176</v>
      </c>
      <c r="B20" s="118"/>
      <c r="C20" s="58"/>
      <c r="D20" s="58"/>
      <c r="E20" s="58">
        <f t="shared" si="0"/>
        <v>0</v>
      </c>
      <c r="F20" s="58"/>
      <c r="G20" s="58">
        <f t="shared" si="2"/>
        <v>0</v>
      </c>
    </row>
    <row r="21" spans="1:13" ht="15" x14ac:dyDescent="0.2">
      <c r="A21" s="118" t="s">
        <v>68</v>
      </c>
      <c r="B21" s="118"/>
      <c r="C21" s="58"/>
      <c r="D21" s="58"/>
      <c r="E21" s="58">
        <f t="shared" si="0"/>
        <v>0</v>
      </c>
      <c r="F21" s="58"/>
      <c r="G21" s="58">
        <f t="shared" si="2"/>
        <v>0</v>
      </c>
    </row>
    <row r="22" spans="1:13" ht="15" x14ac:dyDescent="0.2">
      <c r="A22" s="118" t="s">
        <v>69</v>
      </c>
      <c r="B22" s="118"/>
      <c r="C22" s="58"/>
      <c r="D22" s="58"/>
      <c r="E22" s="58">
        <f t="shared" si="0"/>
        <v>0</v>
      </c>
      <c r="F22" s="58"/>
      <c r="G22" s="58">
        <f t="shared" si="2"/>
        <v>0</v>
      </c>
      <c r="J22" s="14"/>
      <c r="K22" s="14"/>
      <c r="L22" s="14"/>
      <c r="M22" s="35"/>
    </row>
    <row r="23" spans="1:13" ht="15" x14ac:dyDescent="0.2">
      <c r="A23" s="118" t="s">
        <v>175</v>
      </c>
      <c r="B23" s="118"/>
      <c r="C23" s="58"/>
      <c r="D23" s="58"/>
      <c r="E23" s="58"/>
      <c r="F23" s="58"/>
      <c r="G23" s="58">
        <f t="shared" si="2"/>
        <v>0</v>
      </c>
      <c r="J23" s="14"/>
      <c r="K23" s="14"/>
      <c r="L23" s="14"/>
      <c r="M23" s="35"/>
    </row>
    <row r="24" spans="1:13" ht="15" x14ac:dyDescent="0.2">
      <c r="A24" s="119" t="s">
        <v>177</v>
      </c>
      <c r="B24" s="119"/>
      <c r="C24" s="59"/>
      <c r="D24" s="59"/>
      <c r="E24" s="59">
        <f t="shared" si="0"/>
        <v>0</v>
      </c>
      <c r="F24" s="59"/>
      <c r="G24" s="59">
        <f t="shared" si="2"/>
        <v>0</v>
      </c>
      <c r="J24" s="35"/>
      <c r="K24" s="35"/>
      <c r="L24" s="14"/>
      <c r="M24" s="35"/>
    </row>
    <row r="25" spans="1:13" ht="15" x14ac:dyDescent="0.2">
      <c r="A25" s="118"/>
      <c r="B25" s="118"/>
      <c r="C25" s="58"/>
      <c r="D25" s="58"/>
      <c r="E25" s="58">
        <f t="shared" si="0"/>
        <v>0</v>
      </c>
      <c r="F25" s="58"/>
      <c r="G25" s="58"/>
      <c r="J25" s="35"/>
      <c r="K25" s="35"/>
      <c r="L25" s="35"/>
      <c r="M25" s="35"/>
    </row>
    <row r="26" spans="1:13" ht="15.75" thickBot="1" x14ac:dyDescent="0.25">
      <c r="A26" s="123" t="s">
        <v>70</v>
      </c>
      <c r="B26" s="123"/>
      <c r="C26" s="63">
        <f>SUM(C14:C24)</f>
        <v>113707.84</v>
      </c>
      <c r="D26" s="63">
        <f>SUM(D14:D24)</f>
        <v>4422.1899999999996</v>
      </c>
      <c r="E26" s="63">
        <f>SUM(E14:E24)</f>
        <v>118130.03</v>
      </c>
      <c r="F26" s="63">
        <f>SUM(F14:F24)</f>
        <v>-554.63249999999971</v>
      </c>
      <c r="G26" s="63">
        <f>SUM(G14:G24)</f>
        <v>117575.39749999999</v>
      </c>
      <c r="J26" s="35"/>
      <c r="K26" s="35"/>
      <c r="L26" s="35"/>
      <c r="M26" s="35"/>
    </row>
    <row r="27" spans="1:13" ht="15.75" thickTop="1" x14ac:dyDescent="0.2">
      <c r="A27" s="118"/>
      <c r="B27" s="118"/>
      <c r="C27" s="36"/>
      <c r="D27" s="36"/>
      <c r="E27" s="36"/>
      <c r="F27" s="36"/>
      <c r="G27" s="36"/>
      <c r="J27" s="35"/>
      <c r="K27" s="35"/>
      <c r="L27" s="35"/>
      <c r="M27" s="35"/>
    </row>
    <row r="28" spans="1:13" ht="15" x14ac:dyDescent="0.2">
      <c r="A28" s="118" t="s">
        <v>71</v>
      </c>
      <c r="B28" s="118"/>
      <c r="C28" s="72"/>
      <c r="D28" s="72"/>
      <c r="E28" s="72">
        <v>0.06</v>
      </c>
      <c r="F28" s="72"/>
      <c r="G28" s="114">
        <v>6.13E-2</v>
      </c>
    </row>
    <row r="29" spans="1:13" ht="15" x14ac:dyDescent="0.2">
      <c r="A29" s="36"/>
      <c r="B29" s="36"/>
      <c r="C29" s="36"/>
      <c r="D29" s="36"/>
      <c r="E29" s="36"/>
      <c r="F29" s="36"/>
      <c r="G29" s="36"/>
    </row>
    <row r="30" spans="1:13" ht="15.75" thickBot="1" x14ac:dyDescent="0.25">
      <c r="A30" s="123" t="s">
        <v>72</v>
      </c>
      <c r="B30" s="123"/>
      <c r="C30" s="73">
        <f>C26*C28</f>
        <v>0</v>
      </c>
      <c r="D30" s="73">
        <f>E30-C30</f>
        <v>7087.8017999999993</v>
      </c>
      <c r="E30" s="73">
        <f t="shared" ref="E30:G30" si="3">E28*E26</f>
        <v>7087.8017999999993</v>
      </c>
      <c r="F30" s="73">
        <f>G30-E30</f>
        <v>119.57006675000048</v>
      </c>
      <c r="G30" s="73">
        <f t="shared" si="3"/>
        <v>7207.3718667499998</v>
      </c>
    </row>
    <row r="31" spans="1:13" ht="15.75" thickTop="1" x14ac:dyDescent="0.2">
      <c r="A31" s="36"/>
      <c r="B31" s="36"/>
      <c r="C31" s="36"/>
      <c r="D31" s="36"/>
      <c r="E31" s="36"/>
      <c r="F31" s="36"/>
      <c r="G31" s="36"/>
    </row>
    <row r="32" spans="1:13" ht="15" x14ac:dyDescent="0.2">
      <c r="A32" s="36"/>
      <c r="B32" s="36"/>
      <c r="C32" s="36"/>
      <c r="D32" s="36"/>
      <c r="E32" s="36"/>
      <c r="F32" s="36"/>
      <c r="G32" s="36"/>
    </row>
    <row r="33" spans="1:7" ht="15" x14ac:dyDescent="0.2">
      <c r="A33" s="36"/>
      <c r="B33" s="36"/>
      <c r="C33" s="36"/>
      <c r="D33" s="36"/>
      <c r="E33" s="36"/>
      <c r="F33" s="36"/>
      <c r="G33" s="36"/>
    </row>
    <row r="34" spans="1:7" ht="15" x14ac:dyDescent="0.2">
      <c r="A34" s="36"/>
      <c r="B34" s="36"/>
      <c r="C34" s="36"/>
      <c r="D34" s="36"/>
      <c r="E34" s="36"/>
      <c r="F34" s="36"/>
      <c r="G34" s="36"/>
    </row>
    <row r="35" spans="1:7" ht="15" x14ac:dyDescent="0.2">
      <c r="A35" s="36"/>
      <c r="B35" s="36"/>
      <c r="C35" s="36"/>
      <c r="D35" s="36"/>
      <c r="E35" s="36"/>
      <c r="F35" s="36"/>
      <c r="G35" s="36"/>
    </row>
    <row r="36" spans="1:7" ht="15" x14ac:dyDescent="0.2">
      <c r="A36" s="36"/>
      <c r="B36" s="36"/>
      <c r="C36" s="36"/>
      <c r="D36" s="36"/>
      <c r="E36" s="36"/>
      <c r="F36" s="36"/>
      <c r="G36" s="36"/>
    </row>
    <row r="37" spans="1:7" ht="15" x14ac:dyDescent="0.2">
      <c r="A37" s="36"/>
      <c r="B37" s="36"/>
      <c r="C37" s="36"/>
      <c r="D37" s="36"/>
      <c r="E37" s="36"/>
      <c r="F37" s="36"/>
      <c r="G37" s="36"/>
    </row>
  </sheetData>
  <mergeCells count="22"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25:B25"/>
    <mergeCell ref="A19:B19"/>
    <mergeCell ref="F1:G1"/>
    <mergeCell ref="F2:G2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</mergeCells>
  <pageMargins left="0.25" right="0.25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43"/>
  <sheetViews>
    <sheetView topLeftCell="A6" workbookViewId="0">
      <selection activeCell="F38" sqref="F38"/>
    </sheetView>
  </sheetViews>
  <sheetFormatPr defaultRowHeight="12.75" x14ac:dyDescent="0.2"/>
  <cols>
    <col min="1" max="1" width="15.85546875" customWidth="1"/>
    <col min="2" max="2" width="31.85546875" customWidth="1"/>
    <col min="3" max="7" width="18.7109375" customWidth="1"/>
  </cols>
  <sheetData>
    <row r="1" spans="1:7" ht="15" x14ac:dyDescent="0.2">
      <c r="A1" s="36" t="s">
        <v>0</v>
      </c>
      <c r="B1" s="37">
        <f>'Staff Schedule I'!B1</f>
        <v>0</v>
      </c>
      <c r="C1" s="36"/>
      <c r="D1" s="36"/>
      <c r="E1" s="36"/>
      <c r="F1" s="116" t="s">
        <v>121</v>
      </c>
      <c r="G1" s="116"/>
    </row>
    <row r="2" spans="1:7" ht="15" x14ac:dyDescent="0.2">
      <c r="A2" s="36" t="s">
        <v>2</v>
      </c>
      <c r="B2" s="37">
        <f>'Staff Schedule I'!B2</f>
        <v>52370</v>
      </c>
      <c r="C2" s="36"/>
      <c r="D2" s="36"/>
      <c r="E2" s="36"/>
      <c r="F2" s="116" t="s">
        <v>116</v>
      </c>
      <c r="G2" s="116"/>
    </row>
    <row r="3" spans="1:7" ht="15" x14ac:dyDescent="0.2">
      <c r="A3" s="36" t="s">
        <v>4</v>
      </c>
      <c r="B3" s="37" t="str">
        <f>'Staff Schedule I'!B3</f>
        <v>East Houston Utilities</v>
      </c>
      <c r="C3" s="36"/>
      <c r="D3" s="36"/>
      <c r="E3" s="116" t="s">
        <v>136</v>
      </c>
      <c r="F3" s="116"/>
      <c r="G3" s="116"/>
    </row>
    <row r="4" spans="1:7" ht="15" x14ac:dyDescent="0.2">
      <c r="A4" s="36" t="s">
        <v>5</v>
      </c>
      <c r="B4" s="38">
        <f>'Staff Schedule I'!B4</f>
        <v>44196</v>
      </c>
      <c r="C4" s="36"/>
      <c r="D4" s="36"/>
      <c r="E4" s="36"/>
      <c r="F4" s="36"/>
      <c r="G4" s="36"/>
    </row>
    <row r="5" spans="1:7" ht="15" x14ac:dyDescent="0.2">
      <c r="A5" s="36"/>
      <c r="B5" s="36"/>
      <c r="C5" s="36"/>
      <c r="D5" s="36"/>
      <c r="E5" s="39" t="s">
        <v>6</v>
      </c>
      <c r="F5" s="39" t="s">
        <v>7</v>
      </c>
      <c r="G5" s="36"/>
    </row>
    <row r="6" spans="1:7" ht="15" x14ac:dyDescent="0.2">
      <c r="A6" s="36"/>
      <c r="B6" s="36"/>
      <c r="C6" s="36"/>
      <c r="D6" s="39" t="s">
        <v>8</v>
      </c>
      <c r="E6" s="39" t="s">
        <v>9</v>
      </c>
      <c r="F6" s="39" t="s">
        <v>10</v>
      </c>
      <c r="G6" s="39" t="s">
        <v>7</v>
      </c>
    </row>
    <row r="7" spans="1:7" ht="13.9" customHeight="1" x14ac:dyDescent="0.25">
      <c r="A7" s="121" t="s">
        <v>117</v>
      </c>
      <c r="B7" s="121"/>
      <c r="C7" s="39" t="s">
        <v>11</v>
      </c>
      <c r="D7" s="39" t="s">
        <v>10</v>
      </c>
      <c r="E7" s="39" t="s">
        <v>11</v>
      </c>
      <c r="F7" s="39" t="s">
        <v>12</v>
      </c>
      <c r="G7" s="39" t="s">
        <v>13</v>
      </c>
    </row>
    <row r="8" spans="1:7" ht="15" x14ac:dyDescent="0.2">
      <c r="A8" s="124" t="s">
        <v>136</v>
      </c>
      <c r="B8" s="124"/>
      <c r="C8" s="41" t="s">
        <v>14</v>
      </c>
      <c r="D8" s="41" t="s">
        <v>15</v>
      </c>
      <c r="E8" s="41" t="s">
        <v>14</v>
      </c>
      <c r="F8" s="41" t="s">
        <v>16</v>
      </c>
      <c r="G8" s="41" t="s">
        <v>14</v>
      </c>
    </row>
    <row r="9" spans="1:7" ht="15" x14ac:dyDescent="0.2">
      <c r="A9" s="42" t="s">
        <v>33</v>
      </c>
      <c r="B9" s="43" t="s">
        <v>34</v>
      </c>
      <c r="C9" s="44" t="s">
        <v>18</v>
      </c>
      <c r="D9" s="44" t="s">
        <v>19</v>
      </c>
      <c r="E9" s="44" t="s">
        <v>20</v>
      </c>
      <c r="F9" s="44" t="s">
        <v>21</v>
      </c>
      <c r="G9" s="44" t="s">
        <v>22</v>
      </c>
    </row>
    <row r="10" spans="1:7" ht="15" x14ac:dyDescent="0.2">
      <c r="A10" s="45"/>
      <c r="B10" s="46"/>
      <c r="C10" s="47"/>
      <c r="D10" s="47">
        <v>0</v>
      </c>
      <c r="E10" s="51">
        <f t="shared" ref="E10:E37" si="0">C10+D10</f>
        <v>0</v>
      </c>
      <c r="F10" s="46">
        <v>0</v>
      </c>
      <c r="G10" s="51">
        <f t="shared" ref="G10:G37" si="1">E10+F10</f>
        <v>0</v>
      </c>
    </row>
    <row r="11" spans="1:7" ht="15" x14ac:dyDescent="0.2">
      <c r="A11" s="48">
        <v>303</v>
      </c>
      <c r="B11" s="49" t="s">
        <v>118</v>
      </c>
      <c r="C11" s="50">
        <v>50000</v>
      </c>
      <c r="D11" s="51">
        <v>0</v>
      </c>
      <c r="E11" s="51">
        <f>C11+D11</f>
        <v>50000</v>
      </c>
      <c r="F11" s="51">
        <v>0</v>
      </c>
      <c r="G11" s="51">
        <f>E11+F11</f>
        <v>50000</v>
      </c>
    </row>
    <row r="12" spans="1:7" ht="15" x14ac:dyDescent="0.2">
      <c r="A12" s="48">
        <v>305</v>
      </c>
      <c r="B12" s="49" t="s">
        <v>184</v>
      </c>
      <c r="C12" s="50"/>
      <c r="D12" s="51">
        <v>0</v>
      </c>
      <c r="E12" s="51">
        <f t="shared" si="0"/>
        <v>0</v>
      </c>
      <c r="F12" s="51">
        <v>0</v>
      </c>
      <c r="G12" s="51">
        <f t="shared" si="1"/>
        <v>0</v>
      </c>
    </row>
    <row r="13" spans="1:7" ht="15" x14ac:dyDescent="0.2">
      <c r="A13" s="48">
        <v>307</v>
      </c>
      <c r="B13" s="49" t="s">
        <v>119</v>
      </c>
      <c r="C13" s="51">
        <v>25000</v>
      </c>
      <c r="D13" s="51">
        <v>0</v>
      </c>
      <c r="E13" s="51">
        <f t="shared" si="0"/>
        <v>25000</v>
      </c>
      <c r="F13" s="51">
        <v>0</v>
      </c>
      <c r="G13" s="51">
        <f t="shared" si="1"/>
        <v>25000</v>
      </c>
    </row>
    <row r="14" spans="1:7" ht="15" x14ac:dyDescent="0.2">
      <c r="A14" s="48"/>
      <c r="B14" s="49"/>
      <c r="C14" s="51">
        <v>15000</v>
      </c>
      <c r="D14" s="51">
        <v>0</v>
      </c>
      <c r="E14" s="51">
        <f t="shared" si="0"/>
        <v>15000</v>
      </c>
      <c r="F14" s="51">
        <v>0</v>
      </c>
      <c r="G14" s="51">
        <f t="shared" si="1"/>
        <v>15000</v>
      </c>
    </row>
    <row r="15" spans="1:7" ht="15" x14ac:dyDescent="0.2">
      <c r="A15" s="48"/>
      <c r="B15" s="49" t="s">
        <v>124</v>
      </c>
      <c r="C15" s="51"/>
      <c r="D15" s="51"/>
      <c r="E15" s="51"/>
      <c r="F15" s="51"/>
      <c r="G15" s="51"/>
    </row>
    <row r="16" spans="1:7" ht="15" x14ac:dyDescent="0.2">
      <c r="A16" s="48">
        <v>311</v>
      </c>
      <c r="B16" s="49" t="s">
        <v>122</v>
      </c>
      <c r="C16" s="51">
        <v>3500</v>
      </c>
      <c r="D16" s="51">
        <v>0</v>
      </c>
      <c r="E16" s="51">
        <f t="shared" si="0"/>
        <v>3500</v>
      </c>
      <c r="F16" s="51">
        <v>0</v>
      </c>
      <c r="G16" s="51">
        <f t="shared" si="1"/>
        <v>3500</v>
      </c>
    </row>
    <row r="17" spans="1:7" ht="15" x14ac:dyDescent="0.2">
      <c r="A17" s="48">
        <v>311</v>
      </c>
      <c r="B17" s="49" t="s">
        <v>123</v>
      </c>
      <c r="C17" s="51"/>
      <c r="D17" s="51">
        <v>0</v>
      </c>
      <c r="E17" s="51">
        <f t="shared" si="0"/>
        <v>0</v>
      </c>
      <c r="F17" s="51">
        <v>0</v>
      </c>
      <c r="G17" s="51">
        <f t="shared" si="1"/>
        <v>0</v>
      </c>
    </row>
    <row r="18" spans="1:7" ht="15" x14ac:dyDescent="0.2">
      <c r="A18" s="48"/>
      <c r="B18" s="49" t="s">
        <v>125</v>
      </c>
      <c r="C18" s="51"/>
      <c r="D18" s="51">
        <v>0</v>
      </c>
      <c r="E18" s="51">
        <f t="shared" si="0"/>
        <v>0</v>
      </c>
      <c r="F18" s="51">
        <v>0</v>
      </c>
      <c r="G18" s="51">
        <f t="shared" si="1"/>
        <v>0</v>
      </c>
    </row>
    <row r="19" spans="1:7" ht="15" x14ac:dyDescent="0.2">
      <c r="A19" s="48">
        <v>311</v>
      </c>
      <c r="B19" s="49" t="s">
        <v>122</v>
      </c>
      <c r="C19" s="51"/>
      <c r="D19" s="51">
        <v>0</v>
      </c>
      <c r="E19" s="51">
        <f t="shared" si="0"/>
        <v>0</v>
      </c>
      <c r="F19" s="51">
        <v>0</v>
      </c>
      <c r="G19" s="51">
        <f t="shared" si="1"/>
        <v>0</v>
      </c>
    </row>
    <row r="20" spans="1:7" ht="15" x14ac:dyDescent="0.2">
      <c r="A20" s="48">
        <v>311</v>
      </c>
      <c r="B20" s="49" t="s">
        <v>123</v>
      </c>
      <c r="C20" s="51"/>
      <c r="D20" s="51">
        <v>0</v>
      </c>
      <c r="E20" s="51">
        <f t="shared" si="0"/>
        <v>0</v>
      </c>
      <c r="F20" s="51">
        <v>0</v>
      </c>
      <c r="G20" s="51">
        <f t="shared" si="1"/>
        <v>0</v>
      </c>
    </row>
    <row r="21" spans="1:7" ht="15" x14ac:dyDescent="0.2">
      <c r="A21" s="48">
        <v>320</v>
      </c>
      <c r="B21" s="52" t="s">
        <v>120</v>
      </c>
      <c r="C21" s="53">
        <v>700</v>
      </c>
      <c r="D21" s="53">
        <v>0</v>
      </c>
      <c r="E21" s="51">
        <f t="shared" si="0"/>
        <v>700</v>
      </c>
      <c r="F21" s="53">
        <v>0</v>
      </c>
      <c r="G21" s="51">
        <f t="shared" si="1"/>
        <v>700</v>
      </c>
    </row>
    <row r="22" spans="1:7" ht="15" x14ac:dyDescent="0.2">
      <c r="A22" s="48"/>
      <c r="B22" s="52" t="s">
        <v>126</v>
      </c>
      <c r="C22" s="53"/>
      <c r="D22" s="53"/>
      <c r="E22" s="51"/>
      <c r="F22" s="53"/>
      <c r="G22" s="51">
        <f t="shared" si="1"/>
        <v>0</v>
      </c>
    </row>
    <row r="23" spans="1:7" ht="15" x14ac:dyDescent="0.2">
      <c r="A23" s="48">
        <v>304</v>
      </c>
      <c r="B23" s="52" t="s">
        <v>189</v>
      </c>
      <c r="C23" s="53">
        <v>7000</v>
      </c>
      <c r="D23" s="53">
        <v>0</v>
      </c>
      <c r="E23" s="51">
        <f t="shared" si="0"/>
        <v>7000</v>
      </c>
      <c r="F23" s="53">
        <v>0</v>
      </c>
      <c r="G23" s="51">
        <f t="shared" si="1"/>
        <v>7000</v>
      </c>
    </row>
    <row r="24" spans="1:7" ht="15" x14ac:dyDescent="0.2">
      <c r="A24" s="48">
        <v>304</v>
      </c>
      <c r="B24" s="52" t="s">
        <v>190</v>
      </c>
      <c r="C24" s="53">
        <v>8000</v>
      </c>
      <c r="D24" s="53">
        <v>0</v>
      </c>
      <c r="E24" s="51">
        <f t="shared" si="0"/>
        <v>8000</v>
      </c>
      <c r="F24" s="53">
        <v>0</v>
      </c>
      <c r="G24" s="51">
        <f t="shared" si="1"/>
        <v>8000</v>
      </c>
    </row>
    <row r="25" spans="1:7" ht="15" x14ac:dyDescent="0.2">
      <c r="A25" s="48">
        <v>305</v>
      </c>
      <c r="B25" s="52" t="s">
        <v>127</v>
      </c>
      <c r="C25" s="53"/>
      <c r="D25" s="53">
        <v>0</v>
      </c>
      <c r="E25" s="51">
        <f t="shared" si="0"/>
        <v>0</v>
      </c>
      <c r="F25" s="53">
        <v>0</v>
      </c>
      <c r="G25" s="51">
        <f t="shared" si="1"/>
        <v>0</v>
      </c>
    </row>
    <row r="26" spans="1:7" ht="15" x14ac:dyDescent="0.2">
      <c r="A26" s="48">
        <v>311</v>
      </c>
      <c r="B26" s="52" t="s">
        <v>128</v>
      </c>
      <c r="C26" s="53"/>
      <c r="D26" s="53">
        <v>0</v>
      </c>
      <c r="E26" s="51">
        <f t="shared" si="0"/>
        <v>0</v>
      </c>
      <c r="F26" s="53">
        <v>0</v>
      </c>
      <c r="G26" s="51">
        <f t="shared" si="1"/>
        <v>0</v>
      </c>
    </row>
    <row r="27" spans="1:7" ht="15" x14ac:dyDescent="0.2">
      <c r="A27" s="48">
        <v>313</v>
      </c>
      <c r="B27" s="52" t="s">
        <v>125</v>
      </c>
      <c r="C27" s="53"/>
      <c r="D27" s="53">
        <v>0</v>
      </c>
      <c r="E27" s="51">
        <f t="shared" si="0"/>
        <v>0</v>
      </c>
      <c r="F27" s="53">
        <v>0</v>
      </c>
      <c r="G27" s="51">
        <f t="shared" si="1"/>
        <v>0</v>
      </c>
    </row>
    <row r="28" spans="1:7" ht="15" x14ac:dyDescent="0.2">
      <c r="A28" s="48">
        <v>325</v>
      </c>
      <c r="B28" s="52" t="s">
        <v>191</v>
      </c>
      <c r="C28" s="53">
        <v>57000</v>
      </c>
      <c r="D28" s="53">
        <v>0</v>
      </c>
      <c r="E28" s="51">
        <f t="shared" si="0"/>
        <v>57000</v>
      </c>
      <c r="F28" s="53">
        <v>0</v>
      </c>
      <c r="G28" s="51">
        <f t="shared" si="1"/>
        <v>57000</v>
      </c>
    </row>
    <row r="29" spans="1:7" ht="15" x14ac:dyDescent="0.2">
      <c r="A29" s="48">
        <v>331</v>
      </c>
      <c r="B29" s="52" t="s">
        <v>132</v>
      </c>
      <c r="C29" s="53"/>
      <c r="D29" s="53">
        <v>0</v>
      </c>
      <c r="E29" s="51">
        <f t="shared" si="0"/>
        <v>0</v>
      </c>
      <c r="F29" s="53">
        <v>0</v>
      </c>
      <c r="G29" s="51">
        <f t="shared" si="1"/>
        <v>0</v>
      </c>
    </row>
    <row r="30" spans="1:7" ht="15" x14ac:dyDescent="0.2">
      <c r="A30" s="48">
        <v>334</v>
      </c>
      <c r="B30" s="52" t="s">
        <v>133</v>
      </c>
      <c r="C30" s="53">
        <v>30000</v>
      </c>
      <c r="D30" s="53">
        <v>0</v>
      </c>
      <c r="E30" s="51">
        <f t="shared" si="0"/>
        <v>30000</v>
      </c>
      <c r="F30" s="53">
        <v>0</v>
      </c>
      <c r="G30" s="51">
        <f t="shared" si="1"/>
        <v>30000</v>
      </c>
    </row>
    <row r="31" spans="1:7" ht="15" x14ac:dyDescent="0.2">
      <c r="A31" s="48">
        <v>340</v>
      </c>
      <c r="B31" s="52" t="s">
        <v>194</v>
      </c>
      <c r="C31" s="53">
        <v>6000</v>
      </c>
      <c r="D31" s="53">
        <v>0</v>
      </c>
      <c r="E31" s="51">
        <f t="shared" si="0"/>
        <v>6000</v>
      </c>
      <c r="F31" s="53">
        <v>0</v>
      </c>
      <c r="G31" s="51">
        <f t="shared" si="1"/>
        <v>6000</v>
      </c>
    </row>
    <row r="32" spans="1:7" ht="15" x14ac:dyDescent="0.2">
      <c r="A32" s="48">
        <v>341</v>
      </c>
      <c r="B32" s="52" t="s">
        <v>195</v>
      </c>
      <c r="C32" s="53">
        <v>25000</v>
      </c>
      <c r="D32" s="53">
        <v>0</v>
      </c>
      <c r="E32" s="51">
        <f t="shared" si="0"/>
        <v>25000</v>
      </c>
      <c r="F32" s="53">
        <v>0</v>
      </c>
      <c r="G32" s="51">
        <f t="shared" si="1"/>
        <v>25000</v>
      </c>
    </row>
    <row r="33" spans="1:7" ht="15" x14ac:dyDescent="0.2">
      <c r="A33" s="48">
        <v>343</v>
      </c>
      <c r="B33" s="54" t="s">
        <v>129</v>
      </c>
      <c r="C33" s="53">
        <v>2000</v>
      </c>
      <c r="D33" s="53">
        <v>0</v>
      </c>
      <c r="E33" s="51">
        <f t="shared" si="0"/>
        <v>2000</v>
      </c>
      <c r="F33" s="53">
        <v>0</v>
      </c>
      <c r="G33" s="51">
        <f t="shared" si="1"/>
        <v>2000</v>
      </c>
    </row>
    <row r="34" spans="1:7" ht="15" x14ac:dyDescent="0.2">
      <c r="A34" s="48">
        <v>345</v>
      </c>
      <c r="B34" s="52" t="s">
        <v>130</v>
      </c>
      <c r="C34" s="53"/>
      <c r="D34" s="53">
        <v>0</v>
      </c>
      <c r="E34" s="51">
        <f t="shared" si="0"/>
        <v>0</v>
      </c>
      <c r="F34" s="53">
        <v>0</v>
      </c>
      <c r="G34" s="51">
        <f t="shared" si="1"/>
        <v>0</v>
      </c>
    </row>
    <row r="35" spans="1:7" ht="15" x14ac:dyDescent="0.2">
      <c r="A35" s="48">
        <v>348</v>
      </c>
      <c r="B35" s="52" t="s">
        <v>131</v>
      </c>
      <c r="C35" s="53">
        <v>5000</v>
      </c>
      <c r="D35" s="53">
        <v>0</v>
      </c>
      <c r="E35" s="51">
        <f t="shared" si="0"/>
        <v>5000</v>
      </c>
      <c r="F35" s="53">
        <v>0</v>
      </c>
      <c r="G35" s="51">
        <f t="shared" si="1"/>
        <v>5000</v>
      </c>
    </row>
    <row r="36" spans="1:7" ht="15" x14ac:dyDescent="0.2">
      <c r="A36" s="48" t="s">
        <v>198</v>
      </c>
      <c r="B36" s="52" t="s">
        <v>192</v>
      </c>
      <c r="C36" s="111">
        <v>10806.84</v>
      </c>
      <c r="D36" s="53">
        <v>0</v>
      </c>
      <c r="E36" s="51">
        <f t="shared" si="0"/>
        <v>10806.84</v>
      </c>
      <c r="F36" s="53">
        <v>0</v>
      </c>
      <c r="G36" s="51">
        <f t="shared" si="1"/>
        <v>10806.84</v>
      </c>
    </row>
    <row r="37" spans="1:7" ht="15" x14ac:dyDescent="0.2">
      <c r="A37" s="48"/>
      <c r="B37" s="52" t="s">
        <v>193</v>
      </c>
      <c r="C37" s="111">
        <v>5000</v>
      </c>
      <c r="D37" s="53">
        <v>0</v>
      </c>
      <c r="E37" s="51">
        <f t="shared" si="0"/>
        <v>5000</v>
      </c>
      <c r="F37" s="53">
        <v>0</v>
      </c>
      <c r="G37" s="51">
        <f t="shared" si="1"/>
        <v>5000</v>
      </c>
    </row>
    <row r="38" spans="1:7" ht="15.75" thickBot="1" x14ac:dyDescent="0.25">
      <c r="A38" s="55"/>
      <c r="B38" s="56" t="s">
        <v>57</v>
      </c>
      <c r="C38" s="57">
        <f>SUM(C10:C37)</f>
        <v>250006.84</v>
      </c>
      <c r="D38" s="57">
        <f t="shared" ref="D38" si="2">SUM(D11:D36)</f>
        <v>0</v>
      </c>
      <c r="E38" s="57">
        <f>SUM(E10:E37)</f>
        <v>250006.84</v>
      </c>
      <c r="F38" s="57">
        <f>SUM(F11:F37)</f>
        <v>0</v>
      </c>
      <c r="G38" s="57">
        <f>SUM(G10:G37)</f>
        <v>250006.84</v>
      </c>
    </row>
    <row r="39" spans="1:7" ht="15.75" thickTop="1" x14ac:dyDescent="0.2">
      <c r="A39" s="36"/>
      <c r="B39" s="36"/>
      <c r="C39" s="36"/>
      <c r="D39" s="36"/>
      <c r="E39" s="36"/>
      <c r="F39" s="36"/>
      <c r="G39" s="36"/>
    </row>
    <row r="40" spans="1:7" ht="15" x14ac:dyDescent="0.2">
      <c r="A40" s="36"/>
      <c r="B40" s="36"/>
      <c r="C40" s="36"/>
      <c r="D40" s="36"/>
      <c r="E40" s="36"/>
      <c r="F40" s="36"/>
      <c r="G40" s="36"/>
    </row>
    <row r="41" spans="1:7" ht="15" x14ac:dyDescent="0.2">
      <c r="A41" s="36"/>
      <c r="B41" s="36"/>
      <c r="C41" s="36"/>
      <c r="D41" s="36"/>
      <c r="E41" s="36"/>
      <c r="F41" s="36"/>
      <c r="G41" s="36"/>
    </row>
    <row r="42" spans="1:7" ht="15" x14ac:dyDescent="0.2">
      <c r="A42" s="36"/>
      <c r="B42" s="36"/>
      <c r="C42" s="36"/>
      <c r="D42" s="36"/>
      <c r="E42" s="36"/>
      <c r="F42" s="36"/>
      <c r="G42" s="36"/>
    </row>
    <row r="43" spans="1:7" ht="15" x14ac:dyDescent="0.2">
      <c r="A43" s="36"/>
      <c r="B43" s="36"/>
      <c r="C43" s="36"/>
      <c r="D43" s="36"/>
      <c r="E43" s="36"/>
      <c r="F43" s="36"/>
      <c r="G43" s="36"/>
    </row>
  </sheetData>
  <mergeCells count="5">
    <mergeCell ref="F1:G1"/>
    <mergeCell ref="F2:G2"/>
    <mergeCell ref="A7:B7"/>
    <mergeCell ref="A8:B8"/>
    <mergeCell ref="E3:G3"/>
  </mergeCells>
  <pageMargins left="0.25" right="0.25" top="0.75" bottom="0.75" header="0.3" footer="0.3"/>
  <pageSetup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53"/>
  <sheetViews>
    <sheetView workbookViewId="0">
      <selection activeCell="F35" sqref="F35"/>
    </sheetView>
  </sheetViews>
  <sheetFormatPr defaultRowHeight="12.75" x14ac:dyDescent="0.2"/>
  <cols>
    <col min="1" max="1" width="15.85546875" customWidth="1"/>
    <col min="2" max="2" width="48.5703125" customWidth="1"/>
    <col min="3" max="7" width="18.7109375" customWidth="1"/>
  </cols>
  <sheetData>
    <row r="1" spans="1:9" ht="15" x14ac:dyDescent="0.2">
      <c r="A1" s="36" t="s">
        <v>0</v>
      </c>
      <c r="B1" s="37">
        <f>'Staff Schedule I'!B1</f>
        <v>0</v>
      </c>
      <c r="C1" s="36"/>
      <c r="D1" s="36"/>
      <c r="E1" s="36"/>
      <c r="F1" s="116" t="s">
        <v>135</v>
      </c>
      <c r="G1" s="116"/>
      <c r="H1" s="36"/>
      <c r="I1" s="36"/>
    </row>
    <row r="2" spans="1:9" ht="15" x14ac:dyDescent="0.2">
      <c r="A2" s="36" t="s">
        <v>2</v>
      </c>
      <c r="B2" s="37">
        <f>'Staff Schedule I'!B2</f>
        <v>52370</v>
      </c>
      <c r="C2" s="36"/>
      <c r="D2" s="36"/>
      <c r="E2" s="36"/>
      <c r="F2" s="116" t="s">
        <v>134</v>
      </c>
      <c r="G2" s="116"/>
      <c r="H2" s="36"/>
      <c r="I2" s="36"/>
    </row>
    <row r="3" spans="1:9" ht="15" x14ac:dyDescent="0.2">
      <c r="A3" s="36" t="s">
        <v>4</v>
      </c>
      <c r="B3" s="37" t="str">
        <f>'Staff Schedule I'!B3</f>
        <v>East Houston Utilities</v>
      </c>
      <c r="C3" s="36"/>
      <c r="D3" s="36"/>
      <c r="E3" s="36"/>
      <c r="F3" s="36"/>
      <c r="G3" s="36"/>
      <c r="H3" s="36"/>
      <c r="I3" s="36"/>
    </row>
    <row r="4" spans="1:9" ht="15" x14ac:dyDescent="0.2">
      <c r="A4" s="36" t="s">
        <v>5</v>
      </c>
      <c r="B4" s="38">
        <f>'Staff Schedule I'!B4</f>
        <v>44196</v>
      </c>
      <c r="C4" s="36"/>
      <c r="D4" s="36"/>
      <c r="E4" s="36"/>
      <c r="F4" s="36"/>
      <c r="G4" s="36"/>
      <c r="H4" s="36"/>
      <c r="I4" s="36"/>
    </row>
    <row r="5" spans="1:9" ht="15" x14ac:dyDescent="0.2">
      <c r="A5" s="36"/>
      <c r="B5" s="36"/>
      <c r="C5" s="36"/>
      <c r="D5" s="36"/>
      <c r="E5" s="39" t="s">
        <v>6</v>
      </c>
      <c r="F5" s="39" t="s">
        <v>7</v>
      </c>
      <c r="G5" s="36"/>
      <c r="H5" s="36"/>
      <c r="I5" s="36"/>
    </row>
    <row r="6" spans="1:9" ht="15" x14ac:dyDescent="0.2">
      <c r="A6" s="36"/>
      <c r="B6" s="36"/>
      <c r="C6" s="36"/>
      <c r="D6" s="39" t="s">
        <v>8</v>
      </c>
      <c r="E6" s="39" t="s">
        <v>9</v>
      </c>
      <c r="F6" s="39" t="s">
        <v>10</v>
      </c>
      <c r="G6" s="39" t="s">
        <v>7</v>
      </c>
      <c r="H6" s="36"/>
      <c r="I6" s="36"/>
    </row>
    <row r="7" spans="1:9" ht="13.9" customHeight="1" x14ac:dyDescent="0.25">
      <c r="A7" s="121" t="s">
        <v>117</v>
      </c>
      <c r="B7" s="121"/>
      <c r="C7" s="39" t="s">
        <v>11</v>
      </c>
      <c r="D7" s="39" t="s">
        <v>10</v>
      </c>
      <c r="E7" s="39" t="s">
        <v>11</v>
      </c>
      <c r="F7" s="39" t="s">
        <v>12</v>
      </c>
      <c r="G7" s="39" t="s">
        <v>13</v>
      </c>
      <c r="H7" s="36"/>
      <c r="I7" s="36"/>
    </row>
    <row r="8" spans="1:9" ht="15" x14ac:dyDescent="0.2">
      <c r="A8" s="40"/>
      <c r="B8" s="36"/>
      <c r="C8" s="41" t="s">
        <v>14</v>
      </c>
      <c r="D8" s="41" t="s">
        <v>15</v>
      </c>
      <c r="E8" s="41" t="s">
        <v>14</v>
      </c>
      <c r="F8" s="41" t="s">
        <v>16</v>
      </c>
      <c r="G8" s="41" t="s">
        <v>14</v>
      </c>
      <c r="H8" s="36"/>
      <c r="I8" s="36"/>
    </row>
    <row r="9" spans="1:9" ht="15" x14ac:dyDescent="0.2">
      <c r="A9" s="42" t="s">
        <v>33</v>
      </c>
      <c r="B9" s="43" t="s">
        <v>34</v>
      </c>
      <c r="C9" s="44" t="s">
        <v>18</v>
      </c>
      <c r="D9" s="44" t="s">
        <v>19</v>
      </c>
      <c r="E9" s="44" t="s">
        <v>20</v>
      </c>
      <c r="F9" s="44" t="s">
        <v>21</v>
      </c>
      <c r="G9" s="44" t="s">
        <v>22</v>
      </c>
      <c r="H9" s="36"/>
      <c r="I9" s="36"/>
    </row>
    <row r="10" spans="1:9" ht="15" x14ac:dyDescent="0.2">
      <c r="A10" s="45"/>
      <c r="B10" s="46" t="s">
        <v>186</v>
      </c>
      <c r="C10" s="47">
        <v>0</v>
      </c>
      <c r="D10" s="47">
        <v>0</v>
      </c>
      <c r="E10" s="51">
        <f>C10+D10</f>
        <v>0</v>
      </c>
      <c r="F10" s="46"/>
      <c r="G10" s="46"/>
      <c r="H10" s="36"/>
      <c r="I10" s="36"/>
    </row>
    <row r="11" spans="1:9" ht="15" x14ac:dyDescent="0.2">
      <c r="A11" s="48">
        <v>303</v>
      </c>
      <c r="B11" s="49" t="s">
        <v>118</v>
      </c>
      <c r="C11" s="50">
        <v>0</v>
      </c>
      <c r="D11" s="51">
        <v>0</v>
      </c>
      <c r="E11" s="51">
        <f>C11+D11</f>
        <v>0</v>
      </c>
      <c r="F11" s="51"/>
      <c r="G11" s="51">
        <f>E11+F11</f>
        <v>0</v>
      </c>
      <c r="H11" s="36"/>
      <c r="I11" s="36"/>
    </row>
    <row r="12" spans="1:9" ht="15" x14ac:dyDescent="0.2">
      <c r="A12" s="48">
        <v>305</v>
      </c>
      <c r="B12" s="49" t="s">
        <v>185</v>
      </c>
      <c r="C12" s="110">
        <v>0</v>
      </c>
      <c r="D12" s="51">
        <v>0</v>
      </c>
      <c r="E12" s="51">
        <f>C12+D12</f>
        <v>0</v>
      </c>
      <c r="F12" s="51">
        <v>0</v>
      </c>
      <c r="G12" s="51">
        <f>E12+F12</f>
        <v>0</v>
      </c>
      <c r="H12" s="36"/>
      <c r="I12" s="36"/>
    </row>
    <row r="13" spans="1:9" ht="15" x14ac:dyDescent="0.2">
      <c r="A13" s="48">
        <v>307</v>
      </c>
      <c r="B13" s="49" t="s">
        <v>119</v>
      </c>
      <c r="C13" s="51">
        <v>833</v>
      </c>
      <c r="D13" s="51">
        <v>0</v>
      </c>
      <c r="E13" s="51">
        <f t="shared" ref="E13:E35" si="0">C13+D13</f>
        <v>833</v>
      </c>
      <c r="F13" s="51">
        <v>0</v>
      </c>
      <c r="G13" s="51">
        <f>E13+F13</f>
        <v>833</v>
      </c>
      <c r="H13" s="36"/>
      <c r="I13" s="36"/>
    </row>
    <row r="14" spans="1:9" ht="15" x14ac:dyDescent="0.2">
      <c r="A14" s="48"/>
      <c r="B14" s="49"/>
      <c r="C14" s="51">
        <v>500</v>
      </c>
      <c r="D14" s="51">
        <v>0</v>
      </c>
      <c r="E14" s="51">
        <f t="shared" si="0"/>
        <v>500</v>
      </c>
      <c r="F14" s="51">
        <v>0</v>
      </c>
      <c r="G14" s="51">
        <f>E14+F14</f>
        <v>500</v>
      </c>
      <c r="H14" s="36"/>
      <c r="I14" s="36"/>
    </row>
    <row r="15" spans="1:9" ht="15" x14ac:dyDescent="0.2">
      <c r="A15" s="48"/>
      <c r="B15" s="49" t="s">
        <v>124</v>
      </c>
      <c r="C15" s="51"/>
      <c r="D15" s="51"/>
      <c r="E15" s="51"/>
      <c r="F15" s="51"/>
      <c r="G15" s="51"/>
      <c r="H15" s="36"/>
      <c r="I15" s="36"/>
    </row>
    <row r="16" spans="1:9" ht="15" x14ac:dyDescent="0.2">
      <c r="A16" s="48">
        <v>311</v>
      </c>
      <c r="B16" s="49" t="s">
        <v>122</v>
      </c>
      <c r="C16" s="51">
        <v>438</v>
      </c>
      <c r="D16" s="51">
        <v>0</v>
      </c>
      <c r="E16" s="51">
        <f t="shared" si="0"/>
        <v>438</v>
      </c>
      <c r="F16" s="51">
        <v>0</v>
      </c>
      <c r="G16" s="51">
        <f t="shared" ref="G16:G35" si="1">E16+F16</f>
        <v>438</v>
      </c>
      <c r="H16" s="36"/>
      <c r="I16" s="36"/>
    </row>
    <row r="17" spans="1:9" ht="15" x14ac:dyDescent="0.2">
      <c r="A17" s="48">
        <v>311</v>
      </c>
      <c r="B17" s="49" t="s">
        <v>123</v>
      </c>
      <c r="C17" s="51">
        <v>0</v>
      </c>
      <c r="D17" s="51">
        <v>0</v>
      </c>
      <c r="E17" s="51">
        <f t="shared" si="0"/>
        <v>0</v>
      </c>
      <c r="F17" s="51">
        <v>0</v>
      </c>
      <c r="G17" s="51">
        <f t="shared" si="1"/>
        <v>0</v>
      </c>
      <c r="H17" s="36"/>
      <c r="I17" s="36"/>
    </row>
    <row r="18" spans="1:9" ht="15" x14ac:dyDescent="0.2">
      <c r="A18" s="48"/>
      <c r="B18" s="49" t="s">
        <v>125</v>
      </c>
      <c r="C18" s="51"/>
      <c r="D18" s="51"/>
      <c r="E18" s="51"/>
      <c r="F18" s="51"/>
      <c r="G18" s="51"/>
      <c r="H18" s="36"/>
      <c r="I18" s="36"/>
    </row>
    <row r="19" spans="1:9" ht="15" x14ac:dyDescent="0.2">
      <c r="A19" s="48">
        <v>311</v>
      </c>
      <c r="B19" s="49" t="s">
        <v>122</v>
      </c>
      <c r="C19" s="51">
        <v>0</v>
      </c>
      <c r="D19" s="51">
        <v>0</v>
      </c>
      <c r="E19" s="51">
        <f t="shared" si="0"/>
        <v>0</v>
      </c>
      <c r="F19" s="51">
        <v>0</v>
      </c>
      <c r="G19" s="51">
        <f t="shared" si="1"/>
        <v>0</v>
      </c>
      <c r="H19" s="36"/>
      <c r="I19" s="36"/>
    </row>
    <row r="20" spans="1:9" ht="15" x14ac:dyDescent="0.2">
      <c r="A20" s="48">
        <v>311</v>
      </c>
      <c r="B20" s="49" t="s">
        <v>123</v>
      </c>
      <c r="C20" s="51">
        <v>0</v>
      </c>
      <c r="D20" s="51">
        <v>0</v>
      </c>
      <c r="E20" s="51">
        <f t="shared" si="0"/>
        <v>0</v>
      </c>
      <c r="F20" s="51">
        <v>0</v>
      </c>
      <c r="G20" s="51">
        <f t="shared" si="1"/>
        <v>0</v>
      </c>
      <c r="H20" s="36"/>
      <c r="I20" s="36"/>
    </row>
    <row r="21" spans="1:9" ht="15" x14ac:dyDescent="0.2">
      <c r="A21" s="48">
        <v>320</v>
      </c>
      <c r="B21" s="52" t="s">
        <v>120</v>
      </c>
      <c r="C21" s="53">
        <v>0</v>
      </c>
      <c r="D21" s="51">
        <v>0</v>
      </c>
      <c r="E21" s="51">
        <f t="shared" si="0"/>
        <v>0</v>
      </c>
      <c r="F21" s="51">
        <v>0</v>
      </c>
      <c r="G21" s="51">
        <f t="shared" si="1"/>
        <v>0</v>
      </c>
      <c r="H21" s="36"/>
      <c r="I21" s="36"/>
    </row>
    <row r="22" spans="1:9" ht="15" x14ac:dyDescent="0.2">
      <c r="A22" s="48"/>
      <c r="B22" s="52" t="s">
        <v>126</v>
      </c>
      <c r="C22" s="53"/>
      <c r="D22" s="53"/>
      <c r="E22" s="51"/>
      <c r="F22" s="53"/>
      <c r="G22" s="51"/>
      <c r="H22" s="36"/>
      <c r="I22" s="36"/>
    </row>
    <row r="23" spans="1:9" ht="15" x14ac:dyDescent="0.2">
      <c r="A23" s="48">
        <v>304</v>
      </c>
      <c r="B23" s="52" t="s">
        <v>189</v>
      </c>
      <c r="C23" s="53">
        <v>140</v>
      </c>
      <c r="D23" s="53"/>
      <c r="E23" s="51">
        <f t="shared" si="0"/>
        <v>140</v>
      </c>
      <c r="F23" s="53"/>
      <c r="G23" s="51">
        <f t="shared" si="1"/>
        <v>140</v>
      </c>
      <c r="H23" s="36"/>
      <c r="I23" s="36"/>
    </row>
    <row r="24" spans="1:9" ht="15" x14ac:dyDescent="0.2">
      <c r="A24" s="48">
        <v>304</v>
      </c>
      <c r="B24" s="52" t="s">
        <v>190</v>
      </c>
      <c r="C24" s="53">
        <v>160</v>
      </c>
      <c r="D24" s="53">
        <v>0</v>
      </c>
      <c r="E24" s="51">
        <f t="shared" si="0"/>
        <v>160</v>
      </c>
      <c r="F24" s="53"/>
      <c r="G24" s="51">
        <f t="shared" si="1"/>
        <v>160</v>
      </c>
      <c r="H24" s="36"/>
      <c r="I24" s="36"/>
    </row>
    <row r="25" spans="1:9" ht="15" x14ac:dyDescent="0.2">
      <c r="A25" s="48">
        <v>305</v>
      </c>
      <c r="B25" s="52" t="s">
        <v>127</v>
      </c>
      <c r="C25" s="53">
        <v>0</v>
      </c>
      <c r="D25" s="53"/>
      <c r="E25" s="51">
        <f t="shared" si="0"/>
        <v>0</v>
      </c>
      <c r="F25" s="53"/>
      <c r="G25" s="51">
        <f t="shared" si="1"/>
        <v>0</v>
      </c>
      <c r="H25" s="36"/>
      <c r="I25" s="36"/>
    </row>
    <row r="26" spans="1:9" ht="15" x14ac:dyDescent="0.2">
      <c r="A26" s="48">
        <v>311</v>
      </c>
      <c r="B26" s="52" t="s">
        <v>128</v>
      </c>
      <c r="C26" s="53">
        <v>0</v>
      </c>
      <c r="D26" s="53">
        <v>0</v>
      </c>
      <c r="E26" s="51">
        <f t="shared" si="0"/>
        <v>0</v>
      </c>
      <c r="F26" s="53"/>
      <c r="G26" s="51">
        <f t="shared" si="1"/>
        <v>0</v>
      </c>
      <c r="H26" s="36"/>
      <c r="I26" s="36"/>
    </row>
    <row r="27" spans="1:9" ht="15" x14ac:dyDescent="0.2">
      <c r="A27" s="48">
        <v>331</v>
      </c>
      <c r="B27" s="52" t="s">
        <v>197</v>
      </c>
      <c r="C27" s="53">
        <v>1900</v>
      </c>
      <c r="D27" s="53">
        <v>0</v>
      </c>
      <c r="E27" s="51">
        <f t="shared" si="0"/>
        <v>1900</v>
      </c>
      <c r="F27" s="53"/>
      <c r="G27" s="51">
        <f t="shared" si="1"/>
        <v>1900</v>
      </c>
      <c r="H27" s="36"/>
      <c r="I27" s="36"/>
    </row>
    <row r="28" spans="1:9" ht="15" x14ac:dyDescent="0.2">
      <c r="A28" s="48">
        <v>334</v>
      </c>
      <c r="B28" s="52" t="s">
        <v>196</v>
      </c>
      <c r="C28" s="53">
        <v>1000</v>
      </c>
      <c r="D28" s="53">
        <v>0</v>
      </c>
      <c r="E28" s="51">
        <f t="shared" si="0"/>
        <v>1000</v>
      </c>
      <c r="F28" s="53">
        <v>0</v>
      </c>
      <c r="G28" s="51">
        <f t="shared" si="1"/>
        <v>1000</v>
      </c>
      <c r="H28" s="36"/>
      <c r="I28" s="36"/>
    </row>
    <row r="29" spans="1:9" ht="15" x14ac:dyDescent="0.2">
      <c r="A29" s="48">
        <v>340</v>
      </c>
      <c r="B29" s="52" t="s">
        <v>194</v>
      </c>
      <c r="C29" s="53">
        <v>600</v>
      </c>
      <c r="D29" s="53">
        <v>0</v>
      </c>
      <c r="E29" s="51">
        <f t="shared" si="0"/>
        <v>600</v>
      </c>
      <c r="F29" s="53"/>
      <c r="G29" s="51">
        <f t="shared" si="1"/>
        <v>600</v>
      </c>
      <c r="H29" s="36"/>
      <c r="I29" s="36"/>
    </row>
    <row r="30" spans="1:9" ht="15" x14ac:dyDescent="0.2">
      <c r="A30" s="48">
        <v>341</v>
      </c>
      <c r="B30" s="52" t="s">
        <v>195</v>
      </c>
      <c r="C30" s="53">
        <v>2500</v>
      </c>
      <c r="D30" s="53">
        <v>0</v>
      </c>
      <c r="E30" s="51">
        <f t="shared" si="0"/>
        <v>2500</v>
      </c>
      <c r="F30" s="53"/>
      <c r="G30" s="51">
        <f t="shared" si="1"/>
        <v>2500</v>
      </c>
      <c r="H30" s="36"/>
      <c r="I30" s="36"/>
    </row>
    <row r="31" spans="1:9" ht="15" x14ac:dyDescent="0.2">
      <c r="A31" s="48">
        <v>343</v>
      </c>
      <c r="B31" s="54" t="s">
        <v>129</v>
      </c>
      <c r="C31" s="53">
        <v>133</v>
      </c>
      <c r="D31" s="53">
        <v>0</v>
      </c>
      <c r="E31" s="51">
        <f t="shared" si="0"/>
        <v>133</v>
      </c>
      <c r="F31" s="53"/>
      <c r="G31" s="51">
        <f t="shared" si="1"/>
        <v>133</v>
      </c>
      <c r="H31" s="36"/>
      <c r="I31" s="36"/>
    </row>
    <row r="32" spans="1:9" ht="15" x14ac:dyDescent="0.2">
      <c r="A32" s="48">
        <v>345</v>
      </c>
      <c r="B32" s="52" t="s">
        <v>130</v>
      </c>
      <c r="C32" s="53">
        <v>0</v>
      </c>
      <c r="D32" s="53">
        <v>0</v>
      </c>
      <c r="E32" s="51">
        <f t="shared" si="0"/>
        <v>0</v>
      </c>
      <c r="F32" s="53"/>
      <c r="G32" s="51">
        <f t="shared" si="1"/>
        <v>0</v>
      </c>
      <c r="H32" s="36"/>
      <c r="I32" s="36"/>
    </row>
    <row r="33" spans="1:9" ht="15" x14ac:dyDescent="0.2">
      <c r="A33" s="48">
        <v>348</v>
      </c>
      <c r="B33" s="52" t="s">
        <v>131</v>
      </c>
      <c r="C33" s="53">
        <v>0</v>
      </c>
      <c r="D33" s="53">
        <v>0</v>
      </c>
      <c r="E33" s="51">
        <f t="shared" si="0"/>
        <v>0</v>
      </c>
      <c r="F33" s="53"/>
      <c r="G33" s="51">
        <f t="shared" si="1"/>
        <v>0</v>
      </c>
      <c r="H33" s="36"/>
      <c r="I33" s="36"/>
    </row>
    <row r="34" spans="1:9" ht="15" x14ac:dyDescent="0.2">
      <c r="A34" s="48">
        <v>349</v>
      </c>
      <c r="B34" s="52" t="s">
        <v>192</v>
      </c>
      <c r="C34" s="53">
        <f>1081*2</f>
        <v>2162</v>
      </c>
      <c r="D34" s="53"/>
      <c r="E34" s="51">
        <f t="shared" si="0"/>
        <v>2162</v>
      </c>
      <c r="F34" s="53">
        <v>0</v>
      </c>
      <c r="G34" s="51">
        <f t="shared" si="1"/>
        <v>2162</v>
      </c>
      <c r="H34" s="36"/>
      <c r="I34" s="36"/>
    </row>
    <row r="35" spans="1:9" ht="15" x14ac:dyDescent="0.2">
      <c r="A35" s="48">
        <v>340</v>
      </c>
      <c r="B35" s="52" t="s">
        <v>193</v>
      </c>
      <c r="C35" s="53">
        <v>5000</v>
      </c>
      <c r="D35" s="53">
        <v>0</v>
      </c>
      <c r="E35" s="51">
        <f t="shared" si="0"/>
        <v>5000</v>
      </c>
      <c r="F35" s="53">
        <v>0</v>
      </c>
      <c r="G35" s="51">
        <f t="shared" si="1"/>
        <v>5000</v>
      </c>
      <c r="H35" s="36"/>
      <c r="I35" s="36"/>
    </row>
    <row r="36" spans="1:9" ht="15.75" thickBot="1" x14ac:dyDescent="0.25">
      <c r="A36" s="55"/>
      <c r="B36" s="56" t="s">
        <v>57</v>
      </c>
      <c r="C36" s="57">
        <f>SUM(C11:C35)</f>
        <v>15366</v>
      </c>
      <c r="D36" s="57">
        <f>SUM(D11:D35)</f>
        <v>0</v>
      </c>
      <c r="E36" s="57">
        <f>SUM(E11:E35)</f>
        <v>15366</v>
      </c>
      <c r="F36" s="57">
        <f>SUM(F11:F35)</f>
        <v>0</v>
      </c>
      <c r="G36" s="57">
        <f>SUM(G11:G35)</f>
        <v>15366</v>
      </c>
      <c r="H36" s="36"/>
      <c r="I36" s="36"/>
    </row>
    <row r="37" spans="1:9" ht="15.75" thickTop="1" x14ac:dyDescent="0.2">
      <c r="A37" s="36"/>
      <c r="B37" s="36"/>
      <c r="C37" s="36"/>
      <c r="D37" s="36"/>
      <c r="E37" s="36"/>
      <c r="F37" s="36"/>
      <c r="G37" s="36"/>
      <c r="H37" s="36"/>
      <c r="I37" s="36"/>
    </row>
    <row r="38" spans="1:9" ht="15" x14ac:dyDescent="0.2">
      <c r="A38" s="36"/>
      <c r="B38" s="36"/>
      <c r="C38" s="36"/>
      <c r="D38" s="36"/>
      <c r="E38" s="36"/>
      <c r="F38" s="36"/>
      <c r="G38" s="36"/>
      <c r="H38" s="36"/>
      <c r="I38" s="36"/>
    </row>
    <row r="39" spans="1:9" ht="15" x14ac:dyDescent="0.2">
      <c r="A39" s="36"/>
      <c r="B39" s="36"/>
      <c r="C39" s="36"/>
      <c r="D39" s="36"/>
      <c r="E39" s="36"/>
      <c r="F39" s="36"/>
      <c r="G39" s="36"/>
      <c r="H39" s="36"/>
      <c r="I39" s="36"/>
    </row>
    <row r="40" spans="1:9" ht="15" x14ac:dyDescent="0.2">
      <c r="A40" s="36"/>
      <c r="B40" s="36"/>
      <c r="C40" s="36"/>
      <c r="D40" s="36"/>
      <c r="E40" s="36"/>
      <c r="F40" s="36"/>
      <c r="G40" s="36"/>
      <c r="H40" s="36"/>
      <c r="I40" s="36"/>
    </row>
    <row r="41" spans="1:9" ht="15" x14ac:dyDescent="0.2">
      <c r="A41" s="36"/>
      <c r="B41" s="36"/>
      <c r="C41" s="36"/>
      <c r="D41" s="36"/>
      <c r="E41" s="36"/>
      <c r="F41" s="36"/>
      <c r="G41" s="36"/>
      <c r="H41" s="36"/>
      <c r="I41" s="36"/>
    </row>
    <row r="42" spans="1:9" ht="15" x14ac:dyDescent="0.2">
      <c r="A42" s="36"/>
      <c r="B42" s="36"/>
      <c r="C42" s="36"/>
      <c r="D42" s="36"/>
      <c r="E42" s="36"/>
      <c r="F42" s="36"/>
      <c r="G42" s="36"/>
      <c r="H42" s="36"/>
      <c r="I42" s="36"/>
    </row>
    <row r="43" spans="1:9" ht="15" x14ac:dyDescent="0.2">
      <c r="A43" s="36"/>
      <c r="B43" s="36"/>
      <c r="C43" s="36"/>
      <c r="D43" s="36"/>
      <c r="E43" s="36"/>
      <c r="F43" s="36"/>
      <c r="G43" s="36"/>
      <c r="H43" s="36"/>
      <c r="I43" s="36"/>
    </row>
    <row r="44" spans="1:9" ht="15" x14ac:dyDescent="0.2">
      <c r="A44" s="36"/>
      <c r="B44" s="36"/>
      <c r="C44" s="36"/>
      <c r="D44" s="36"/>
      <c r="E44" s="36"/>
      <c r="F44" s="36"/>
      <c r="G44" s="36"/>
      <c r="H44" s="36"/>
      <c r="I44" s="36"/>
    </row>
    <row r="45" spans="1:9" ht="15" x14ac:dyDescent="0.2">
      <c r="A45" s="36"/>
      <c r="B45" s="36"/>
      <c r="C45" s="36"/>
      <c r="D45" s="36"/>
      <c r="E45" s="36"/>
      <c r="F45" s="36"/>
      <c r="G45" s="36"/>
      <c r="H45" s="36"/>
      <c r="I45" s="36"/>
    </row>
    <row r="46" spans="1:9" ht="15" x14ac:dyDescent="0.2">
      <c r="A46" s="36"/>
      <c r="B46" s="36"/>
      <c r="C46" s="36"/>
      <c r="D46" s="36"/>
      <c r="E46" s="36"/>
      <c r="F46" s="36"/>
      <c r="G46" s="36"/>
      <c r="H46" s="36"/>
      <c r="I46" s="36"/>
    </row>
    <row r="47" spans="1:9" ht="15" x14ac:dyDescent="0.2">
      <c r="A47" s="36"/>
      <c r="B47" s="36"/>
      <c r="C47" s="36"/>
      <c r="D47" s="36"/>
      <c r="E47" s="36"/>
      <c r="F47" s="36"/>
      <c r="G47" s="36"/>
      <c r="H47" s="36"/>
      <c r="I47" s="36"/>
    </row>
    <row r="48" spans="1:9" ht="15" x14ac:dyDescent="0.2">
      <c r="A48" s="36"/>
      <c r="B48" s="36"/>
      <c r="C48" s="36"/>
      <c r="D48" s="36"/>
      <c r="E48" s="36"/>
      <c r="F48" s="36"/>
      <c r="G48" s="36"/>
      <c r="H48" s="36"/>
      <c r="I48" s="36"/>
    </row>
    <row r="49" spans="1:9" ht="15" x14ac:dyDescent="0.2">
      <c r="A49" s="36"/>
      <c r="B49" s="36"/>
      <c r="C49" s="36"/>
      <c r="D49" s="36"/>
      <c r="E49" s="36"/>
      <c r="F49" s="36"/>
      <c r="G49" s="36"/>
      <c r="H49" s="36"/>
      <c r="I49" s="36"/>
    </row>
    <row r="50" spans="1:9" ht="15" x14ac:dyDescent="0.2">
      <c r="A50" s="36"/>
      <c r="B50" s="36"/>
      <c r="C50" s="36"/>
      <c r="D50" s="36"/>
      <c r="E50" s="36"/>
      <c r="F50" s="36"/>
      <c r="G50" s="36"/>
      <c r="H50" s="36"/>
      <c r="I50" s="36"/>
    </row>
    <row r="51" spans="1:9" ht="15" x14ac:dyDescent="0.2">
      <c r="A51" s="36"/>
      <c r="B51" s="36"/>
      <c r="C51" s="36"/>
      <c r="D51" s="36"/>
      <c r="E51" s="36"/>
      <c r="F51" s="36"/>
      <c r="G51" s="36"/>
      <c r="H51" s="36"/>
      <c r="I51" s="36"/>
    </row>
    <row r="52" spans="1:9" ht="15" x14ac:dyDescent="0.2">
      <c r="A52" s="36"/>
      <c r="B52" s="36"/>
      <c r="C52" s="36"/>
      <c r="D52" s="36"/>
      <c r="E52" s="36"/>
      <c r="F52" s="36"/>
      <c r="G52" s="36"/>
      <c r="H52" s="36"/>
      <c r="I52" s="36"/>
    </row>
    <row r="53" spans="1:9" ht="15" x14ac:dyDescent="0.2">
      <c r="A53" s="36"/>
      <c r="B53" s="36"/>
      <c r="C53" s="36"/>
      <c r="D53" s="36"/>
      <c r="E53" s="36"/>
      <c r="F53" s="36"/>
      <c r="G53" s="36"/>
      <c r="H53" s="36"/>
      <c r="I53" s="36"/>
    </row>
  </sheetData>
  <mergeCells count="3">
    <mergeCell ref="F1:G1"/>
    <mergeCell ref="F2:G2"/>
    <mergeCell ref="A7:B7"/>
  </mergeCells>
  <pageMargins left="0.25" right="0.25" top="0.75" bottom="0.75" header="0.3" footer="0.3"/>
  <pageSetup scale="8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36"/>
  <sheetViews>
    <sheetView workbookViewId="0">
      <selection activeCell="F15" sqref="F15"/>
    </sheetView>
  </sheetViews>
  <sheetFormatPr defaultRowHeight="12.75" x14ac:dyDescent="0.2"/>
  <cols>
    <col min="1" max="1" width="16.7109375" bestFit="1" customWidth="1"/>
    <col min="2" max="2" width="24.42578125" customWidth="1"/>
    <col min="3" max="7" width="15.7109375" customWidth="1"/>
  </cols>
  <sheetData>
    <row r="1" spans="1:11" ht="15" x14ac:dyDescent="0.2">
      <c r="A1" s="36" t="s">
        <v>0</v>
      </c>
      <c r="B1" s="37">
        <f>'Staff Schedule I'!B1</f>
        <v>0</v>
      </c>
      <c r="C1" s="36"/>
      <c r="D1" s="36"/>
      <c r="E1" s="36"/>
      <c r="F1" s="116" t="s">
        <v>73</v>
      </c>
      <c r="G1" s="116"/>
      <c r="H1" s="36"/>
      <c r="I1" s="36"/>
      <c r="J1" s="36"/>
      <c r="K1" s="36"/>
    </row>
    <row r="2" spans="1:11" ht="15" x14ac:dyDescent="0.2">
      <c r="A2" s="36" t="s">
        <v>2</v>
      </c>
      <c r="B2" s="37">
        <f>'Staff Schedule I'!B2</f>
        <v>52370</v>
      </c>
      <c r="C2" s="36"/>
      <c r="D2" s="36"/>
      <c r="E2" s="36"/>
      <c r="F2" s="116" t="s">
        <v>74</v>
      </c>
      <c r="G2" s="116"/>
      <c r="H2" s="36"/>
      <c r="I2" s="36"/>
      <c r="J2" s="36"/>
      <c r="K2" s="36"/>
    </row>
    <row r="3" spans="1:11" ht="15" x14ac:dyDescent="0.2">
      <c r="A3" s="36" t="s">
        <v>4</v>
      </c>
      <c r="B3" s="37" t="str">
        <f>'Staff Schedule I'!B3</f>
        <v>East Houston Utilities</v>
      </c>
      <c r="C3" s="36"/>
      <c r="D3" s="36"/>
      <c r="E3" s="36"/>
      <c r="F3" s="36"/>
      <c r="G3" s="36"/>
      <c r="H3" s="36"/>
      <c r="I3" s="36"/>
      <c r="J3" s="36"/>
      <c r="K3" s="36"/>
    </row>
    <row r="4" spans="1:11" ht="15" x14ac:dyDescent="0.2">
      <c r="A4" s="36" t="s">
        <v>5</v>
      </c>
      <c r="B4" s="38">
        <f>'Staff Schedule I'!B4</f>
        <v>44196</v>
      </c>
      <c r="C4" s="36"/>
      <c r="D4" s="36"/>
      <c r="E4" s="36"/>
      <c r="F4" s="36"/>
      <c r="G4" s="36"/>
      <c r="H4" s="36"/>
      <c r="I4" s="36"/>
      <c r="J4" s="36"/>
      <c r="K4" s="36"/>
    </row>
    <row r="5" spans="1:11" ht="15" x14ac:dyDescent="0.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1" ht="15" x14ac:dyDescent="0.2">
      <c r="A6" s="36"/>
      <c r="B6" s="36"/>
      <c r="C6" s="36"/>
      <c r="D6" s="36"/>
      <c r="E6" s="39" t="s">
        <v>6</v>
      </c>
      <c r="F6" s="39" t="s">
        <v>7</v>
      </c>
      <c r="G6" s="36"/>
      <c r="H6" s="36"/>
      <c r="I6" s="36"/>
      <c r="J6" s="36"/>
      <c r="K6" s="36"/>
    </row>
    <row r="7" spans="1:11" ht="15" x14ac:dyDescent="0.2">
      <c r="A7" s="36"/>
      <c r="B7" s="36"/>
      <c r="C7" s="36"/>
      <c r="D7" s="39" t="s">
        <v>8</v>
      </c>
      <c r="E7" s="39" t="s">
        <v>9</v>
      </c>
      <c r="F7" s="39" t="s">
        <v>10</v>
      </c>
      <c r="G7" s="39" t="s">
        <v>7</v>
      </c>
      <c r="H7" s="36"/>
      <c r="I7" s="36"/>
      <c r="J7" s="36"/>
      <c r="K7" s="36"/>
    </row>
    <row r="8" spans="1:11" ht="15" x14ac:dyDescent="0.2">
      <c r="A8" s="36"/>
      <c r="B8" s="36"/>
      <c r="C8" s="39" t="s">
        <v>11</v>
      </c>
      <c r="D8" s="39" t="s">
        <v>10</v>
      </c>
      <c r="E8" s="39" t="s">
        <v>11</v>
      </c>
      <c r="F8" s="39" t="s">
        <v>12</v>
      </c>
      <c r="G8" s="39" t="s">
        <v>13</v>
      </c>
      <c r="H8" s="36"/>
      <c r="I8" s="36"/>
      <c r="J8" s="36"/>
      <c r="K8" s="36"/>
    </row>
    <row r="9" spans="1:11" ht="15" x14ac:dyDescent="0.2">
      <c r="A9" s="36"/>
      <c r="B9" s="36"/>
      <c r="C9" s="41" t="s">
        <v>14</v>
      </c>
      <c r="D9" s="41" t="s">
        <v>15</v>
      </c>
      <c r="E9" s="41" t="s">
        <v>14</v>
      </c>
      <c r="F9" s="41" t="s">
        <v>16</v>
      </c>
      <c r="G9" s="41" t="s">
        <v>14</v>
      </c>
      <c r="H9" s="36"/>
      <c r="I9" s="36"/>
      <c r="J9" s="36"/>
      <c r="K9" s="36"/>
    </row>
    <row r="10" spans="1:11" ht="15" x14ac:dyDescent="0.2">
      <c r="A10" s="125" t="s">
        <v>75</v>
      </c>
      <c r="B10" s="125"/>
      <c r="C10" s="44" t="s">
        <v>18</v>
      </c>
      <c r="D10" s="44" t="s">
        <v>19</v>
      </c>
      <c r="E10" s="44" t="s">
        <v>20</v>
      </c>
      <c r="F10" s="44" t="s">
        <v>21</v>
      </c>
      <c r="G10" s="44" t="s">
        <v>22</v>
      </c>
      <c r="H10" s="36"/>
      <c r="I10" s="36"/>
      <c r="J10" s="36"/>
      <c r="K10" s="36"/>
    </row>
    <row r="11" spans="1:11" ht="15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spans="1:11" ht="15" x14ac:dyDescent="0.2">
      <c r="A12" s="36" t="s">
        <v>76</v>
      </c>
      <c r="B12" s="36"/>
      <c r="C12" s="58"/>
      <c r="D12" s="58"/>
      <c r="E12" s="58"/>
      <c r="F12" s="58"/>
      <c r="G12" s="58"/>
      <c r="H12" s="36"/>
      <c r="I12" s="36"/>
      <c r="J12" s="36"/>
      <c r="K12" s="36"/>
    </row>
    <row r="13" spans="1:11" ht="15" x14ac:dyDescent="0.2">
      <c r="A13" s="74" t="s">
        <v>77</v>
      </c>
      <c r="B13" s="75"/>
      <c r="C13" s="59">
        <v>596.87</v>
      </c>
      <c r="D13" s="59">
        <v>0</v>
      </c>
      <c r="E13" s="59">
        <f>C13+D13</f>
        <v>596.87</v>
      </c>
      <c r="F13" s="59">
        <v>15.39</v>
      </c>
      <c r="G13" s="59">
        <f>E13+F13</f>
        <v>612.26</v>
      </c>
      <c r="H13" s="36"/>
      <c r="I13" s="36"/>
      <c r="J13" s="36"/>
      <c r="K13" s="36"/>
    </row>
    <row r="14" spans="1:11" ht="15" x14ac:dyDescent="0.2">
      <c r="A14" s="76"/>
      <c r="B14" s="76" t="s">
        <v>78</v>
      </c>
      <c r="C14" s="77">
        <f>SUM(C13)</f>
        <v>596.87</v>
      </c>
      <c r="D14" s="77">
        <f>SUM(D13)</f>
        <v>0</v>
      </c>
      <c r="E14" s="77">
        <f t="shared" ref="E14:G14" si="0">SUM(E13)</f>
        <v>596.87</v>
      </c>
      <c r="F14" s="77">
        <f>F13</f>
        <v>15.39</v>
      </c>
      <c r="G14" s="77">
        <f t="shared" si="0"/>
        <v>612.26</v>
      </c>
      <c r="H14" s="36"/>
      <c r="I14" s="36"/>
      <c r="J14" s="36"/>
      <c r="K14" s="36"/>
    </row>
    <row r="15" spans="1:11" ht="15" x14ac:dyDescent="0.2">
      <c r="A15" s="78"/>
      <c r="B15" s="78"/>
      <c r="C15" s="79"/>
      <c r="D15" s="58"/>
      <c r="E15" s="58"/>
      <c r="F15" s="58"/>
      <c r="G15" s="58"/>
      <c r="H15" s="36"/>
      <c r="I15" s="36"/>
      <c r="J15" s="36"/>
      <c r="K15" s="36"/>
    </row>
    <row r="16" spans="1:11" ht="15" x14ac:dyDescent="0.2">
      <c r="A16" s="76" t="s">
        <v>79</v>
      </c>
      <c r="B16" s="76"/>
      <c r="C16" s="77"/>
      <c r="D16" s="58"/>
      <c r="E16" s="58"/>
      <c r="F16" s="58"/>
      <c r="G16" s="58"/>
      <c r="H16" s="36"/>
      <c r="I16" s="36"/>
      <c r="J16" s="36"/>
      <c r="K16" s="36"/>
    </row>
    <row r="17" spans="1:11" ht="15" x14ac:dyDescent="0.2">
      <c r="A17" s="80" t="s">
        <v>80</v>
      </c>
      <c r="B17" s="78"/>
      <c r="C17" s="79"/>
      <c r="D17" s="58"/>
      <c r="E17" s="58">
        <f>C17+D17</f>
        <v>0</v>
      </c>
      <c r="F17" s="58">
        <f>G17-E17</f>
        <v>736.56</v>
      </c>
      <c r="G17" s="58">
        <f>'Payroll Taxes'!E10</f>
        <v>736.56</v>
      </c>
      <c r="H17" s="36"/>
      <c r="I17" s="36"/>
      <c r="J17" s="36"/>
      <c r="K17" s="36"/>
    </row>
    <row r="18" spans="1:11" ht="15" x14ac:dyDescent="0.2">
      <c r="A18" s="81" t="s">
        <v>81</v>
      </c>
      <c r="B18" s="76"/>
      <c r="C18" s="77"/>
      <c r="D18" s="58"/>
      <c r="E18" s="58">
        <f t="shared" ref="E18:E21" si="1">C18+D18</f>
        <v>0</v>
      </c>
      <c r="F18" s="58">
        <f t="shared" ref="F18:F21" si="2">G18-E18</f>
        <v>172.26000000000002</v>
      </c>
      <c r="G18" s="58">
        <f>'Payroll Taxes'!E11</f>
        <v>172.26000000000002</v>
      </c>
      <c r="H18" s="36"/>
      <c r="I18" s="36"/>
      <c r="J18" s="36"/>
      <c r="K18" s="36"/>
    </row>
    <row r="19" spans="1:11" ht="15" x14ac:dyDescent="0.2">
      <c r="A19" s="126" t="s">
        <v>82</v>
      </c>
      <c r="B19" s="126"/>
      <c r="C19" s="77"/>
      <c r="D19" s="58"/>
      <c r="E19" s="58">
        <f t="shared" si="1"/>
        <v>0</v>
      </c>
      <c r="F19" s="58">
        <f t="shared" si="2"/>
        <v>0</v>
      </c>
      <c r="G19" s="58">
        <f>'Payroll Taxes'!E12</f>
        <v>0</v>
      </c>
      <c r="H19" s="36"/>
      <c r="I19" s="36"/>
      <c r="J19" s="36"/>
      <c r="K19" s="36"/>
    </row>
    <row r="20" spans="1:11" ht="15" x14ac:dyDescent="0.2">
      <c r="A20" s="64" t="s">
        <v>83</v>
      </c>
      <c r="B20" s="36"/>
      <c r="C20" s="77"/>
      <c r="D20" s="58"/>
      <c r="E20" s="58">
        <f t="shared" si="1"/>
        <v>0</v>
      </c>
      <c r="F20" s="58">
        <f t="shared" si="2"/>
        <v>0</v>
      </c>
      <c r="G20" s="58">
        <f>'Payroll Taxes'!E13</f>
        <v>0</v>
      </c>
      <c r="H20" s="36"/>
      <c r="I20" s="36"/>
      <c r="J20" s="36"/>
      <c r="K20" s="36"/>
    </row>
    <row r="21" spans="1:11" ht="15" x14ac:dyDescent="0.2">
      <c r="A21" s="80" t="s">
        <v>84</v>
      </c>
      <c r="B21" s="75"/>
      <c r="C21" s="59"/>
      <c r="D21" s="59"/>
      <c r="E21" s="59">
        <f t="shared" si="1"/>
        <v>0</v>
      </c>
      <c r="F21" s="59">
        <f t="shared" si="2"/>
        <v>0</v>
      </c>
      <c r="G21" s="59">
        <f>'Payroll Taxes'!E14</f>
        <v>0</v>
      </c>
      <c r="H21" s="36"/>
      <c r="I21" s="36"/>
      <c r="J21" s="36"/>
      <c r="K21" s="36"/>
    </row>
    <row r="22" spans="1:11" ht="15" x14ac:dyDescent="0.2">
      <c r="A22" s="76"/>
      <c r="B22" s="76" t="s">
        <v>14</v>
      </c>
      <c r="C22" s="77">
        <f>SUM(C17:C21)</f>
        <v>0</v>
      </c>
      <c r="D22" s="77">
        <f>SUM(D17:D21)</f>
        <v>0</v>
      </c>
      <c r="E22" s="77">
        <f>SUM(E17:E21)</f>
        <v>0</v>
      </c>
      <c r="F22" s="77">
        <f>SUM(F17:F21)</f>
        <v>908.81999999999994</v>
      </c>
      <c r="G22" s="77">
        <f t="shared" ref="G22" si="3">SUM(G17:G21)</f>
        <v>908.81999999999994</v>
      </c>
      <c r="H22" s="36"/>
      <c r="I22" s="36"/>
      <c r="J22" s="36"/>
      <c r="K22" s="36"/>
    </row>
    <row r="23" spans="1:11" ht="15" x14ac:dyDescent="0.2">
      <c r="A23" s="76"/>
      <c r="B23" s="76"/>
      <c r="C23" s="77"/>
      <c r="D23" s="77"/>
      <c r="E23" s="77"/>
      <c r="F23" s="77"/>
      <c r="G23" s="77"/>
      <c r="H23" s="36"/>
      <c r="I23" s="36"/>
      <c r="J23" s="36"/>
      <c r="K23" s="36"/>
    </row>
    <row r="24" spans="1:11" ht="15" x14ac:dyDescent="0.2">
      <c r="A24" s="74" t="s">
        <v>102</v>
      </c>
      <c r="B24" s="75" t="s">
        <v>141</v>
      </c>
      <c r="C24" s="59"/>
      <c r="D24" s="59"/>
      <c r="E24" s="59"/>
      <c r="F24" s="59">
        <f>G24-E24</f>
        <v>0</v>
      </c>
      <c r="G24" s="59">
        <f>'Payroll Taxes'!E17</f>
        <v>0</v>
      </c>
      <c r="H24" s="36"/>
      <c r="I24" s="36"/>
      <c r="J24" s="36"/>
      <c r="K24" s="36"/>
    </row>
    <row r="25" spans="1:11" ht="15" x14ac:dyDescent="0.2">
      <c r="A25" s="76"/>
      <c r="B25" s="76" t="s">
        <v>85</v>
      </c>
      <c r="C25" s="77">
        <f>C22+C24</f>
        <v>0</v>
      </c>
      <c r="D25" s="77"/>
      <c r="E25" s="77">
        <f>SUM(E22-E24)</f>
        <v>0</v>
      </c>
      <c r="F25" s="77">
        <f>G25-E25</f>
        <v>908.81999999999994</v>
      </c>
      <c r="G25" s="77">
        <f>SUM(G22-G24)</f>
        <v>908.81999999999994</v>
      </c>
      <c r="H25" s="36"/>
      <c r="I25" s="36"/>
      <c r="J25" s="36"/>
      <c r="K25" s="36"/>
    </row>
    <row r="26" spans="1:11" ht="15" x14ac:dyDescent="0.2">
      <c r="A26" s="76"/>
      <c r="B26" s="76"/>
      <c r="C26" s="77"/>
      <c r="D26" s="58"/>
      <c r="E26" s="58"/>
      <c r="F26" s="58"/>
      <c r="G26" s="58"/>
      <c r="H26" s="36"/>
      <c r="I26" s="36"/>
      <c r="J26" s="36"/>
      <c r="K26" s="36"/>
    </row>
    <row r="27" spans="1:11" ht="15" x14ac:dyDescent="0.2">
      <c r="A27" s="76" t="s">
        <v>86</v>
      </c>
      <c r="B27" s="76"/>
      <c r="C27" s="77"/>
      <c r="D27" s="58"/>
      <c r="E27" s="58"/>
      <c r="F27" s="58"/>
      <c r="G27" s="58"/>
      <c r="H27" s="36"/>
      <c r="I27" s="36"/>
      <c r="J27" s="36"/>
      <c r="K27" s="36"/>
    </row>
    <row r="28" spans="1:11" ht="15" x14ac:dyDescent="0.2">
      <c r="A28" s="127" t="s">
        <v>87</v>
      </c>
      <c r="B28" s="127"/>
      <c r="C28" s="59"/>
      <c r="D28" s="59"/>
      <c r="E28" s="59">
        <f>C28+D28</f>
        <v>0</v>
      </c>
      <c r="F28" s="59"/>
      <c r="G28" s="59">
        <f>E28+F28</f>
        <v>0</v>
      </c>
      <c r="H28" s="36"/>
      <c r="I28" s="36"/>
      <c r="J28" s="36"/>
      <c r="K28" s="36"/>
    </row>
    <row r="29" spans="1:11" ht="15" x14ac:dyDescent="0.2">
      <c r="A29" s="76"/>
      <c r="B29" s="76" t="s">
        <v>88</v>
      </c>
      <c r="C29" s="77">
        <f>SUM(C28)</f>
        <v>0</v>
      </c>
      <c r="D29" s="77"/>
      <c r="E29" s="77">
        <f t="shared" ref="E29:G29" si="4">SUM(E28)</f>
        <v>0</v>
      </c>
      <c r="F29" s="77">
        <f t="shared" si="4"/>
        <v>0</v>
      </c>
      <c r="G29" s="77">
        <f t="shared" si="4"/>
        <v>0</v>
      </c>
      <c r="H29" s="36"/>
      <c r="I29" s="36"/>
      <c r="J29" s="36"/>
      <c r="K29" s="36"/>
    </row>
    <row r="30" spans="1:11" ht="15" x14ac:dyDescent="0.2">
      <c r="A30" s="76"/>
      <c r="B30" s="76"/>
      <c r="C30" s="77"/>
      <c r="D30" s="58"/>
      <c r="E30" s="58"/>
      <c r="F30" s="58"/>
      <c r="G30" s="58"/>
      <c r="H30" s="36"/>
      <c r="I30" s="36"/>
      <c r="J30" s="36"/>
      <c r="K30" s="36"/>
    </row>
    <row r="31" spans="1:11" ht="15.75" thickBot="1" x14ac:dyDescent="0.25">
      <c r="A31" s="123" t="s">
        <v>89</v>
      </c>
      <c r="B31" s="123"/>
      <c r="C31" s="63">
        <f>SUM(C14+C25+C29)</f>
        <v>596.87</v>
      </c>
      <c r="D31" s="63">
        <f t="shared" ref="D31:G31" si="5">SUM(D14+D25+D29)</f>
        <v>0</v>
      </c>
      <c r="E31" s="63">
        <f t="shared" si="5"/>
        <v>596.87</v>
      </c>
      <c r="F31" s="63">
        <f t="shared" si="5"/>
        <v>924.20999999999992</v>
      </c>
      <c r="G31" s="63">
        <f t="shared" si="5"/>
        <v>1521.08</v>
      </c>
      <c r="H31" s="36"/>
      <c r="I31" s="36"/>
      <c r="J31" s="36"/>
      <c r="K31" s="36"/>
    </row>
    <row r="32" spans="1:11" ht="15.75" thickTop="1" x14ac:dyDescent="0.2">
      <c r="A32" s="76"/>
      <c r="B32" s="76"/>
      <c r="C32" s="82"/>
      <c r="D32" s="83"/>
      <c r="E32" s="83"/>
      <c r="F32" s="83"/>
      <c r="G32" s="83"/>
      <c r="H32" s="36"/>
      <c r="I32" s="36"/>
      <c r="J32" s="36"/>
      <c r="K32" s="36"/>
    </row>
    <row r="33" spans="1:11" ht="15" x14ac:dyDescent="0.2">
      <c r="A33" s="36"/>
      <c r="B33" s="36"/>
      <c r="C33" s="83"/>
      <c r="D33" s="83"/>
      <c r="E33" s="83"/>
      <c r="F33" s="83"/>
      <c r="G33" s="83"/>
      <c r="H33" s="36"/>
      <c r="I33" s="36"/>
      <c r="J33" s="36"/>
      <c r="K33" s="36"/>
    </row>
    <row r="34" spans="1:11" ht="15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spans="1:11" ht="15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spans="1:11" ht="15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</row>
  </sheetData>
  <mergeCells count="6">
    <mergeCell ref="A31:B31"/>
    <mergeCell ref="F1:G1"/>
    <mergeCell ref="F2:G2"/>
    <mergeCell ref="A10:B10"/>
    <mergeCell ref="A19:B19"/>
    <mergeCell ref="A28:B28"/>
  </mergeCells>
  <printOptions horizontalCentered="1"/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7"/>
  <sheetViews>
    <sheetView topLeftCell="A10" workbookViewId="0">
      <selection activeCell="G15" sqref="G15"/>
    </sheetView>
  </sheetViews>
  <sheetFormatPr defaultColWidth="8.85546875" defaultRowHeight="12" x14ac:dyDescent="0.2"/>
  <cols>
    <col min="1" max="1" width="20.42578125" style="1" bestFit="1" customWidth="1"/>
    <col min="2" max="2" width="22.28515625" style="1" customWidth="1"/>
    <col min="3" max="3" width="7.7109375" style="1" bestFit="1" customWidth="1"/>
    <col min="4" max="4" width="3.42578125" style="15" customWidth="1"/>
    <col min="5" max="7" width="15.7109375" style="1" customWidth="1"/>
    <col min="8" max="8" width="11.42578125" style="1" bestFit="1" customWidth="1"/>
    <col min="9" max="9" width="10.7109375" style="1" bestFit="1" customWidth="1"/>
    <col min="10" max="10" width="9.85546875" style="1" bestFit="1" customWidth="1"/>
    <col min="11" max="16384" width="8.85546875" style="1"/>
  </cols>
  <sheetData>
    <row r="1" spans="1:10" ht="15" x14ac:dyDescent="0.2">
      <c r="A1" s="36" t="s">
        <v>0</v>
      </c>
      <c r="B1" s="37">
        <f>'Staff Schedule I'!B1</f>
        <v>0</v>
      </c>
      <c r="C1" s="36"/>
      <c r="D1" s="76"/>
      <c r="E1" s="36"/>
      <c r="F1" s="116" t="s">
        <v>90</v>
      </c>
      <c r="G1" s="116"/>
      <c r="H1" s="36"/>
      <c r="I1" s="36"/>
    </row>
    <row r="2" spans="1:10" ht="15" x14ac:dyDescent="0.2">
      <c r="A2" s="36" t="s">
        <v>2</v>
      </c>
      <c r="B2" s="37">
        <f>'Staff Schedule I'!B2</f>
        <v>52370</v>
      </c>
      <c r="C2" s="36"/>
      <c r="D2" s="76"/>
      <c r="E2" s="36"/>
      <c r="F2" s="116" t="s">
        <v>26</v>
      </c>
      <c r="G2" s="116"/>
      <c r="H2" s="36"/>
      <c r="I2" s="36"/>
    </row>
    <row r="3" spans="1:10" ht="15" x14ac:dyDescent="0.2">
      <c r="A3" s="36" t="s">
        <v>4</v>
      </c>
      <c r="B3" s="37" t="str">
        <f>'Staff Schedule I'!B3</f>
        <v>East Houston Utilities</v>
      </c>
      <c r="C3" s="36"/>
      <c r="D3" s="76"/>
      <c r="E3" s="36"/>
      <c r="F3" s="36"/>
      <c r="G3" s="36"/>
      <c r="H3" s="36"/>
      <c r="I3" s="36"/>
    </row>
    <row r="4" spans="1:10" ht="15" x14ac:dyDescent="0.2">
      <c r="A4" s="36" t="s">
        <v>5</v>
      </c>
      <c r="B4" s="38">
        <f>'Staff Schedule I'!B4</f>
        <v>44196</v>
      </c>
      <c r="C4" s="36"/>
      <c r="D4" s="76"/>
      <c r="E4" s="36"/>
      <c r="F4" s="36"/>
      <c r="G4" s="36"/>
      <c r="H4" s="36"/>
      <c r="I4" s="36"/>
    </row>
    <row r="5" spans="1:10" ht="15" x14ac:dyDescent="0.2">
      <c r="A5" s="36"/>
      <c r="B5" s="36"/>
      <c r="C5" s="36"/>
      <c r="D5" s="76"/>
      <c r="E5" s="36"/>
      <c r="F5" s="36"/>
      <c r="G5" s="36"/>
      <c r="H5" s="36"/>
      <c r="I5" s="36"/>
    </row>
    <row r="6" spans="1:10" ht="15" x14ac:dyDescent="0.2">
      <c r="A6" s="36"/>
      <c r="B6" s="36"/>
      <c r="C6" s="36"/>
      <c r="D6" s="76"/>
      <c r="E6" s="39" t="s">
        <v>6</v>
      </c>
      <c r="F6" s="39" t="s">
        <v>7</v>
      </c>
      <c r="G6" s="36"/>
      <c r="H6" s="36"/>
      <c r="I6" s="36"/>
    </row>
    <row r="7" spans="1:10" ht="15" x14ac:dyDescent="0.2">
      <c r="A7" s="36"/>
      <c r="B7" s="36"/>
      <c r="C7" s="36"/>
      <c r="D7" s="84"/>
      <c r="E7" s="39" t="s">
        <v>9</v>
      </c>
      <c r="F7" s="39" t="s">
        <v>10</v>
      </c>
      <c r="G7" s="39" t="s">
        <v>7</v>
      </c>
      <c r="H7" s="36"/>
      <c r="I7" s="36"/>
    </row>
    <row r="8" spans="1:10" ht="15" x14ac:dyDescent="0.2">
      <c r="A8" s="36"/>
      <c r="B8" s="36"/>
      <c r="C8" s="39" t="s">
        <v>11</v>
      </c>
      <c r="D8" s="84"/>
      <c r="E8" s="39" t="s">
        <v>11</v>
      </c>
      <c r="F8" s="39" t="s">
        <v>12</v>
      </c>
      <c r="G8" s="39" t="s">
        <v>13</v>
      </c>
      <c r="H8" s="36"/>
      <c r="I8" s="36"/>
    </row>
    <row r="9" spans="1:10" ht="15" x14ac:dyDescent="0.2">
      <c r="A9" s="36"/>
      <c r="B9" s="36"/>
      <c r="C9" s="41" t="s">
        <v>14</v>
      </c>
      <c r="D9" s="84"/>
      <c r="E9" s="41" t="s">
        <v>14</v>
      </c>
      <c r="F9" s="41" t="s">
        <v>16</v>
      </c>
      <c r="G9" s="41" t="s">
        <v>14</v>
      </c>
      <c r="H9" s="36"/>
      <c r="I9" s="36"/>
    </row>
    <row r="10" spans="1:10" ht="15" x14ac:dyDescent="0.2">
      <c r="A10" s="125" t="s">
        <v>91</v>
      </c>
      <c r="B10" s="125"/>
      <c r="C10" s="44" t="s">
        <v>18</v>
      </c>
      <c r="D10" s="46"/>
      <c r="E10" s="44" t="s">
        <v>20</v>
      </c>
      <c r="F10" s="44" t="s">
        <v>21</v>
      </c>
      <c r="G10" s="44" t="s">
        <v>22</v>
      </c>
      <c r="H10" s="36"/>
      <c r="I10" s="36"/>
    </row>
    <row r="11" spans="1:10" ht="15" x14ac:dyDescent="0.2">
      <c r="A11" s="36"/>
      <c r="B11" s="36"/>
      <c r="C11" s="36"/>
      <c r="D11" s="76"/>
      <c r="E11" s="36"/>
      <c r="F11" s="36"/>
      <c r="G11" s="36"/>
      <c r="H11" s="36"/>
      <c r="I11" s="85"/>
      <c r="J11" s="15"/>
    </row>
    <row r="12" spans="1:10" ht="15" x14ac:dyDescent="0.2">
      <c r="A12" s="36" t="s">
        <v>92</v>
      </c>
      <c r="B12" s="64" t="s">
        <v>14</v>
      </c>
      <c r="C12" s="83"/>
      <c r="D12" s="85"/>
      <c r="E12" s="83">
        <f>'Staff Schedule III'!E30</f>
        <v>7087.8017999999993</v>
      </c>
      <c r="F12" s="83"/>
      <c r="G12" s="83">
        <f>'Staff Schedule III'!G30</f>
        <v>7207.3718667499998</v>
      </c>
      <c r="H12" s="36"/>
      <c r="I12" s="85"/>
      <c r="J12" s="15"/>
    </row>
    <row r="13" spans="1:10" ht="15" x14ac:dyDescent="0.2">
      <c r="A13" s="80"/>
      <c r="B13" s="76"/>
      <c r="C13" s="85"/>
      <c r="D13" s="85"/>
      <c r="E13" s="85"/>
      <c r="F13" s="85"/>
      <c r="G13" s="85"/>
      <c r="H13" s="36"/>
      <c r="I13" s="85"/>
      <c r="J13" s="15"/>
    </row>
    <row r="14" spans="1:10" ht="15" x14ac:dyDescent="0.2">
      <c r="A14" s="76" t="s">
        <v>93</v>
      </c>
      <c r="B14" s="76"/>
      <c r="C14" s="85"/>
      <c r="D14" s="85"/>
      <c r="E14" s="85"/>
      <c r="F14" s="85"/>
      <c r="G14" s="85"/>
      <c r="H14" s="36"/>
      <c r="I14" s="85"/>
      <c r="J14" s="15"/>
    </row>
    <row r="15" spans="1:10" ht="15" x14ac:dyDescent="0.2">
      <c r="A15" s="128" t="s">
        <v>94</v>
      </c>
      <c r="B15" s="128"/>
      <c r="C15" s="86"/>
      <c r="D15" s="85"/>
      <c r="E15" s="85">
        <f>0*'Staff Schedule III'!E26</f>
        <v>0</v>
      </c>
      <c r="F15" s="85"/>
      <c r="G15" s="85">
        <f>0.017*'Staff Schedule III'!G26</f>
        <v>1998.7817574999999</v>
      </c>
      <c r="H15" s="36"/>
      <c r="I15" s="85"/>
      <c r="J15" s="15"/>
    </row>
    <row r="16" spans="1:10" ht="15" x14ac:dyDescent="0.2">
      <c r="A16" s="87" t="s">
        <v>95</v>
      </c>
      <c r="B16" s="76"/>
      <c r="C16" s="85"/>
      <c r="D16" s="85"/>
      <c r="E16" s="85"/>
      <c r="F16" s="85"/>
      <c r="G16" s="85"/>
      <c r="H16" s="36"/>
      <c r="I16" s="85"/>
      <c r="J16" s="15"/>
    </row>
    <row r="17" spans="1:10" ht="15" x14ac:dyDescent="0.2">
      <c r="A17" s="74" t="s">
        <v>96</v>
      </c>
      <c r="B17" s="88"/>
      <c r="C17" s="89"/>
      <c r="D17" s="85"/>
      <c r="E17" s="90"/>
      <c r="F17" s="90"/>
      <c r="G17" s="90"/>
      <c r="H17" s="36"/>
      <c r="I17" s="85"/>
      <c r="J17" s="15"/>
    </row>
    <row r="18" spans="1:10" ht="15" x14ac:dyDescent="0.2">
      <c r="A18" s="129" t="s">
        <v>97</v>
      </c>
      <c r="B18" s="129"/>
      <c r="C18" s="82"/>
      <c r="D18" s="85"/>
      <c r="E18" s="85">
        <f>E12-E15+E17</f>
        <v>7087.8017999999993</v>
      </c>
      <c r="F18" s="85"/>
      <c r="G18" s="85">
        <f t="shared" ref="G18" si="0">G12-G15+G17</f>
        <v>5208.5901092499998</v>
      </c>
      <c r="H18" s="36"/>
      <c r="I18" s="91"/>
      <c r="J18" s="15"/>
    </row>
    <row r="19" spans="1:10" ht="15" x14ac:dyDescent="0.2">
      <c r="A19" s="81"/>
      <c r="B19" s="81"/>
      <c r="C19" s="82"/>
      <c r="D19" s="85"/>
      <c r="E19" s="85"/>
      <c r="F19" s="85"/>
      <c r="G19" s="85"/>
      <c r="H19" s="36"/>
      <c r="I19" s="92"/>
      <c r="J19" s="15"/>
    </row>
    <row r="20" spans="1:10" ht="15" x14ac:dyDescent="0.2">
      <c r="A20" s="81" t="s">
        <v>98</v>
      </c>
      <c r="B20" s="81"/>
      <c r="C20" s="82"/>
      <c r="D20" s="85"/>
      <c r="E20" s="92">
        <v>0.21</v>
      </c>
      <c r="F20" s="92"/>
      <c r="G20" s="92">
        <v>0.21</v>
      </c>
      <c r="H20" s="36"/>
      <c r="I20" s="85"/>
      <c r="J20" s="16"/>
    </row>
    <row r="21" spans="1:10" ht="15" x14ac:dyDescent="0.2">
      <c r="A21" s="81"/>
      <c r="B21" s="81"/>
      <c r="C21" s="82"/>
      <c r="D21" s="85"/>
      <c r="E21" s="85"/>
      <c r="F21" s="85"/>
      <c r="G21" s="85"/>
      <c r="H21" s="36"/>
      <c r="I21" s="93"/>
      <c r="J21" s="16"/>
    </row>
    <row r="22" spans="1:10" ht="15" x14ac:dyDescent="0.2">
      <c r="A22" s="74" t="s">
        <v>99</v>
      </c>
      <c r="B22" s="41" t="s">
        <v>100</v>
      </c>
      <c r="C22" s="94"/>
      <c r="D22" s="85"/>
      <c r="E22" s="95">
        <f>(1/(1-E20))*E20</f>
        <v>0.26582278481012656</v>
      </c>
      <c r="F22" s="95"/>
      <c r="G22" s="95">
        <f t="shared" ref="G22" si="1">(1/(1-G20))*G20</f>
        <v>0.26582278481012656</v>
      </c>
      <c r="H22" s="83"/>
      <c r="I22" s="82"/>
      <c r="J22" s="15"/>
    </row>
    <row r="23" spans="1:10" ht="15" x14ac:dyDescent="0.2">
      <c r="A23" s="130" t="s">
        <v>101</v>
      </c>
      <c r="B23" s="130"/>
      <c r="C23" s="82"/>
      <c r="D23" s="82"/>
      <c r="E23" s="82">
        <v>5625</v>
      </c>
      <c r="F23" s="82">
        <f>F22*F18</f>
        <v>0</v>
      </c>
      <c r="G23" s="82">
        <f>G22*G18</f>
        <v>1384.5619277753162</v>
      </c>
      <c r="H23" s="83"/>
      <c r="I23" s="91"/>
      <c r="J23" s="15"/>
    </row>
    <row r="24" spans="1:10" ht="15" x14ac:dyDescent="0.2">
      <c r="A24" s="80"/>
      <c r="B24" s="80"/>
      <c r="C24" s="82"/>
      <c r="D24" s="82"/>
      <c r="E24" s="82"/>
      <c r="F24" s="82"/>
      <c r="G24" s="82"/>
      <c r="H24" s="96"/>
      <c r="I24" s="82"/>
      <c r="J24" s="15"/>
    </row>
    <row r="25" spans="1:10" ht="15" x14ac:dyDescent="0.2">
      <c r="A25" s="76" t="s">
        <v>102</v>
      </c>
      <c r="B25" s="76"/>
      <c r="C25" s="82"/>
      <c r="D25" s="82"/>
      <c r="E25" s="82"/>
      <c r="F25" s="82"/>
      <c r="G25" s="82"/>
      <c r="H25" s="96"/>
      <c r="I25" s="82"/>
      <c r="J25" s="15"/>
    </row>
    <row r="26" spans="1:10" ht="15" x14ac:dyDescent="0.2">
      <c r="A26" s="80" t="s">
        <v>10</v>
      </c>
      <c r="B26" s="76"/>
      <c r="C26" s="82"/>
      <c r="D26" s="82"/>
      <c r="E26" s="82">
        <v>0</v>
      </c>
      <c r="F26" s="82"/>
      <c r="G26" s="82">
        <v>0</v>
      </c>
      <c r="H26" s="96"/>
      <c r="I26" s="82"/>
      <c r="J26" s="16"/>
    </row>
    <row r="27" spans="1:10" ht="15" x14ac:dyDescent="0.2">
      <c r="A27" s="80"/>
      <c r="B27" s="76"/>
      <c r="C27" s="82"/>
      <c r="D27" s="82"/>
      <c r="E27" s="82"/>
      <c r="F27" s="82"/>
      <c r="G27" s="82"/>
      <c r="H27" s="96"/>
      <c r="I27" s="85"/>
      <c r="J27" s="16"/>
    </row>
    <row r="28" spans="1:10" ht="15.75" thickBot="1" x14ac:dyDescent="0.25">
      <c r="A28" s="123" t="s">
        <v>103</v>
      </c>
      <c r="B28" s="123"/>
      <c r="C28" s="97"/>
      <c r="D28" s="85"/>
      <c r="E28" s="98">
        <f>E23+E26</f>
        <v>5625</v>
      </c>
      <c r="F28" s="98">
        <f>+G28-E28</f>
        <v>-4240.4380722246842</v>
      </c>
      <c r="G28" s="98">
        <f>G23+G26</f>
        <v>1384.5619277753162</v>
      </c>
      <c r="H28" s="83"/>
      <c r="I28" s="36"/>
    </row>
    <row r="29" spans="1:10" ht="15.75" thickTop="1" x14ac:dyDescent="0.2">
      <c r="A29" s="99"/>
      <c r="B29" s="99"/>
      <c r="C29" s="82"/>
      <c r="D29" s="85"/>
      <c r="E29" s="85"/>
      <c r="F29" s="85"/>
      <c r="G29" s="85"/>
      <c r="H29" s="83"/>
      <c r="I29" s="36"/>
    </row>
    <row r="30" spans="1:10" ht="15" x14ac:dyDescent="0.2">
      <c r="A30" s="76"/>
      <c r="B30" s="76"/>
      <c r="C30" s="82"/>
      <c r="D30" s="85"/>
      <c r="E30" s="85"/>
      <c r="F30" s="85"/>
      <c r="G30" s="85"/>
      <c r="H30" s="36"/>
      <c r="I30" s="36"/>
    </row>
    <row r="31" spans="1:10" ht="15" x14ac:dyDescent="0.2">
      <c r="A31" s="76"/>
      <c r="B31" s="76"/>
      <c r="C31" s="82"/>
      <c r="D31" s="82"/>
      <c r="E31" s="82"/>
      <c r="F31" s="82"/>
      <c r="G31" s="82"/>
      <c r="H31" s="36"/>
      <c r="I31" s="36"/>
    </row>
    <row r="32" spans="1:10" ht="15" x14ac:dyDescent="0.2">
      <c r="A32" s="76"/>
      <c r="B32" s="76"/>
      <c r="C32" s="82"/>
      <c r="D32" s="85"/>
      <c r="E32" s="85"/>
      <c r="F32" s="85"/>
      <c r="G32" s="85"/>
      <c r="H32" s="36"/>
      <c r="I32" s="36"/>
    </row>
    <row r="33" spans="1:9" ht="15" x14ac:dyDescent="0.2">
      <c r="A33" s="76"/>
      <c r="B33" s="76"/>
      <c r="C33" s="85"/>
      <c r="D33" s="85"/>
      <c r="E33" s="85"/>
      <c r="F33" s="85"/>
      <c r="G33" s="85"/>
      <c r="H33" s="36"/>
      <c r="I33" s="36"/>
    </row>
    <row r="34" spans="1:9" ht="15" x14ac:dyDescent="0.2">
      <c r="A34" s="36"/>
      <c r="B34" s="36"/>
      <c r="C34" s="83"/>
      <c r="D34" s="85"/>
      <c r="E34" s="83"/>
      <c r="F34" s="83"/>
      <c r="G34" s="83"/>
      <c r="H34" s="36"/>
      <c r="I34" s="36"/>
    </row>
    <row r="35" spans="1:9" ht="15" x14ac:dyDescent="0.2">
      <c r="A35" s="36"/>
      <c r="B35" s="36"/>
      <c r="C35" s="36"/>
      <c r="D35" s="76"/>
      <c r="E35" s="36"/>
      <c r="F35" s="36"/>
      <c r="G35" s="36"/>
      <c r="H35" s="36"/>
      <c r="I35" s="36"/>
    </row>
    <row r="36" spans="1:9" ht="15" x14ac:dyDescent="0.2">
      <c r="A36" s="36"/>
      <c r="B36" s="36"/>
      <c r="C36" s="36"/>
      <c r="D36" s="76"/>
      <c r="E36" s="36"/>
      <c r="F36" s="36"/>
      <c r="G36" s="36"/>
      <c r="H36" s="36"/>
      <c r="I36" s="36"/>
    </row>
    <row r="37" spans="1:9" ht="15" x14ac:dyDescent="0.2">
      <c r="A37" s="36"/>
      <c r="B37" s="36"/>
      <c r="C37" s="36"/>
      <c r="D37" s="76"/>
      <c r="E37" s="36"/>
      <c r="F37" s="36"/>
      <c r="G37" s="36"/>
      <c r="H37" s="36"/>
      <c r="I37" s="36"/>
    </row>
  </sheetData>
  <mergeCells count="7">
    <mergeCell ref="A28:B28"/>
    <mergeCell ref="F1:G1"/>
    <mergeCell ref="F2:G2"/>
    <mergeCell ref="A10:B10"/>
    <mergeCell ref="A15:B15"/>
    <mergeCell ref="A18:B18"/>
    <mergeCell ref="A23:B23"/>
  </mergeCells>
  <printOptions horizontalCentered="1"/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workbookViewId="0">
      <selection sqref="A1:C4"/>
    </sheetView>
  </sheetViews>
  <sheetFormatPr defaultRowHeight="12.75" x14ac:dyDescent="0.2"/>
  <cols>
    <col min="1" max="1" width="17.85546875" customWidth="1"/>
    <col min="2" max="2" width="18.7109375" customWidth="1"/>
    <col min="3" max="3" width="14.85546875" customWidth="1"/>
    <col min="4" max="4" width="13.5703125" bestFit="1" customWidth="1"/>
    <col min="5" max="5" width="13.140625" bestFit="1" customWidth="1"/>
    <col min="6" max="6" width="13.5703125" bestFit="1" customWidth="1"/>
    <col min="7" max="7" width="13.5703125" customWidth="1"/>
  </cols>
  <sheetData>
    <row r="1" spans="1:7" x14ac:dyDescent="0.2">
      <c r="A1" s="1" t="s">
        <v>0</v>
      </c>
      <c r="B1" s="18">
        <f>'Staff Schedule I'!B1</f>
        <v>0</v>
      </c>
      <c r="C1" s="1"/>
      <c r="D1" s="1"/>
      <c r="E1" s="1"/>
      <c r="F1" s="135" t="s">
        <v>154</v>
      </c>
      <c r="G1" s="135"/>
    </row>
    <row r="2" spans="1:7" x14ac:dyDescent="0.2">
      <c r="A2" s="1" t="s">
        <v>2</v>
      </c>
      <c r="B2" s="19">
        <f>'Staff Schedule I'!B2</f>
        <v>52370</v>
      </c>
      <c r="C2" s="1"/>
      <c r="D2" s="1"/>
      <c r="E2" s="1"/>
      <c r="F2" s="135" t="s">
        <v>137</v>
      </c>
      <c r="G2" s="135"/>
    </row>
    <row r="3" spans="1:7" x14ac:dyDescent="0.2">
      <c r="A3" s="1" t="s">
        <v>4</v>
      </c>
      <c r="B3" s="19" t="str">
        <f>'Staff Schedule I'!B3</f>
        <v>East Houston Utilities</v>
      </c>
      <c r="C3" s="1"/>
      <c r="D3" s="1"/>
      <c r="E3" s="1"/>
      <c r="F3" s="1"/>
      <c r="G3" s="1"/>
    </row>
    <row r="4" spans="1:7" x14ac:dyDescent="0.2">
      <c r="A4" s="1" t="s">
        <v>5</v>
      </c>
      <c r="B4" s="2">
        <f>'Staff Schedule I'!B4</f>
        <v>44196</v>
      </c>
      <c r="C4" s="1"/>
      <c r="D4" s="1"/>
      <c r="E4" s="1"/>
      <c r="F4" s="1"/>
      <c r="G4" s="1"/>
    </row>
    <row r="5" spans="1:7" x14ac:dyDescent="0.2">
      <c r="A5" s="1"/>
      <c r="B5" s="2"/>
      <c r="C5" s="1"/>
      <c r="D5" s="1"/>
      <c r="E5" s="1"/>
      <c r="F5" s="1"/>
      <c r="G5" s="1"/>
    </row>
    <row r="6" spans="1:7" ht="13.5" thickBot="1" x14ac:dyDescent="0.25">
      <c r="A6" s="15" t="s">
        <v>142</v>
      </c>
      <c r="B6" s="15"/>
      <c r="C6" s="15"/>
      <c r="D6" s="17"/>
    </row>
    <row r="7" spans="1:7" ht="13.5" thickBot="1" x14ac:dyDescent="0.25">
      <c r="A7" s="131" t="s">
        <v>143</v>
      </c>
      <c r="B7" s="132"/>
      <c r="C7" s="133" t="s">
        <v>144</v>
      </c>
      <c r="D7" s="134"/>
    </row>
    <row r="8" spans="1:7" ht="13.5" thickBot="1" x14ac:dyDescent="0.25">
      <c r="A8" s="20" t="s">
        <v>145</v>
      </c>
      <c r="B8" s="21" t="s">
        <v>106</v>
      </c>
      <c r="C8" s="21" t="s">
        <v>146</v>
      </c>
      <c r="D8" s="21" t="s">
        <v>106</v>
      </c>
    </row>
    <row r="9" spans="1:7" ht="13.5" thickBot="1" x14ac:dyDescent="0.25">
      <c r="A9" s="20" t="s">
        <v>147</v>
      </c>
      <c r="B9" s="21"/>
      <c r="C9" s="21"/>
      <c r="D9" s="21"/>
    </row>
    <row r="10" spans="1:7" ht="13.5" thickBot="1" x14ac:dyDescent="0.25">
      <c r="A10" s="20" t="s">
        <v>148</v>
      </c>
      <c r="B10" s="22"/>
      <c r="C10" s="23"/>
      <c r="D10" s="24"/>
    </row>
    <row r="11" spans="1:7" ht="13.5" thickBot="1" x14ac:dyDescent="0.25">
      <c r="A11" s="20" t="s">
        <v>149</v>
      </c>
      <c r="B11" s="22"/>
      <c r="C11" s="23"/>
      <c r="D11" s="24"/>
    </row>
    <row r="12" spans="1:7" ht="13.5" thickBot="1" x14ac:dyDescent="0.25">
      <c r="A12" s="20" t="s">
        <v>150</v>
      </c>
      <c r="B12" s="22"/>
      <c r="C12" s="23"/>
      <c r="D12" s="24"/>
    </row>
    <row r="13" spans="1:7" ht="13.5" thickBot="1" x14ac:dyDescent="0.25">
      <c r="A13" s="20" t="s">
        <v>151</v>
      </c>
      <c r="B13" s="22"/>
      <c r="C13" s="23"/>
      <c r="D13" s="24"/>
    </row>
    <row r="14" spans="1:7" ht="13.5" thickBot="1" x14ac:dyDescent="0.25">
      <c r="A14" s="20" t="s">
        <v>152</v>
      </c>
      <c r="B14" s="22"/>
      <c r="C14" s="23"/>
      <c r="D14" s="24"/>
    </row>
    <row r="15" spans="1:7" x14ac:dyDescent="0.2">
      <c r="A15" s="15"/>
      <c r="B15" s="15"/>
      <c r="C15" s="15"/>
      <c r="D15" s="15"/>
    </row>
    <row r="16" spans="1:7" ht="14.25" x14ac:dyDescent="0.2">
      <c r="A16" s="4"/>
    </row>
    <row r="17" spans="1:4" ht="13.5" thickBot="1" x14ac:dyDescent="0.25">
      <c r="A17" s="15" t="s">
        <v>153</v>
      </c>
      <c r="B17" s="15"/>
      <c r="C17" s="15"/>
      <c r="D17" s="17"/>
    </row>
    <row r="18" spans="1:4" ht="13.5" thickBot="1" x14ac:dyDescent="0.25">
      <c r="A18" s="131" t="s">
        <v>143</v>
      </c>
      <c r="B18" s="132"/>
      <c r="C18" s="133" t="s">
        <v>144</v>
      </c>
      <c r="D18" s="134"/>
    </row>
    <row r="19" spans="1:4" ht="13.5" thickBot="1" x14ac:dyDescent="0.25">
      <c r="A19" s="20" t="s">
        <v>145</v>
      </c>
      <c r="B19" s="21" t="s">
        <v>106</v>
      </c>
      <c r="C19" s="21" t="s">
        <v>146</v>
      </c>
      <c r="D19" s="21" t="s">
        <v>106</v>
      </c>
    </row>
    <row r="20" spans="1:4" ht="13.5" thickBot="1" x14ac:dyDescent="0.25">
      <c r="A20" s="20" t="s">
        <v>147</v>
      </c>
      <c r="B20" s="21"/>
      <c r="C20" s="21"/>
      <c r="D20" s="21"/>
    </row>
    <row r="21" spans="1:4" ht="13.5" thickBot="1" x14ac:dyDescent="0.25">
      <c r="A21" s="20" t="s">
        <v>148</v>
      </c>
      <c r="B21" s="22"/>
      <c r="C21" s="23"/>
      <c r="D21" s="24"/>
    </row>
    <row r="22" spans="1:4" ht="13.5" thickBot="1" x14ac:dyDescent="0.25">
      <c r="A22" s="20" t="s">
        <v>149</v>
      </c>
      <c r="B22" s="22"/>
      <c r="C22" s="23"/>
      <c r="D22" s="24"/>
    </row>
    <row r="23" spans="1:4" ht="13.5" thickBot="1" x14ac:dyDescent="0.25">
      <c r="A23" s="20" t="s">
        <v>150</v>
      </c>
      <c r="B23" s="22"/>
      <c r="C23" s="23"/>
      <c r="D23" s="24"/>
    </row>
    <row r="24" spans="1:4" ht="13.5" thickBot="1" x14ac:dyDescent="0.25">
      <c r="A24" s="20" t="s">
        <v>151</v>
      </c>
      <c r="B24" s="22"/>
      <c r="C24" s="23"/>
      <c r="D24" s="24"/>
    </row>
    <row r="25" spans="1:4" ht="13.5" thickBot="1" x14ac:dyDescent="0.25">
      <c r="A25" s="20" t="s">
        <v>152</v>
      </c>
      <c r="B25" s="22"/>
      <c r="C25" s="23"/>
      <c r="D25" s="24"/>
    </row>
  </sheetData>
  <mergeCells count="6">
    <mergeCell ref="A7:B7"/>
    <mergeCell ref="C7:D7"/>
    <mergeCell ref="A18:B18"/>
    <mergeCell ref="C18:D18"/>
    <mergeCell ref="F1:G1"/>
    <mergeCell ref="F2:G2"/>
  </mergeCells>
  <pageMargins left="0.25" right="0.25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25"/>
  <sheetViews>
    <sheetView workbookViewId="0">
      <selection activeCell="D13" sqref="D13"/>
    </sheetView>
  </sheetViews>
  <sheetFormatPr defaultColWidth="8.85546875" defaultRowHeight="12" x14ac:dyDescent="0.2"/>
  <cols>
    <col min="1" max="1" width="22.28515625" style="1" customWidth="1"/>
    <col min="2" max="2" width="28" style="1" customWidth="1"/>
    <col min="3" max="5" width="15.7109375" style="1" customWidth="1"/>
    <col min="6" max="16384" width="8.85546875" style="1"/>
  </cols>
  <sheetData>
    <row r="1" spans="1:9" ht="15" x14ac:dyDescent="0.2">
      <c r="A1" s="36" t="s">
        <v>0</v>
      </c>
      <c r="B1" s="37">
        <f>'Staff Schedule I'!B1</f>
        <v>0</v>
      </c>
      <c r="C1" s="36"/>
      <c r="D1" s="116" t="s">
        <v>113</v>
      </c>
      <c r="E1" s="116"/>
      <c r="F1" s="36"/>
      <c r="G1" s="36"/>
      <c r="H1" s="36"/>
      <c r="I1" s="36"/>
    </row>
    <row r="2" spans="1:9" ht="15" x14ac:dyDescent="0.2">
      <c r="A2" s="36" t="s">
        <v>2</v>
      </c>
      <c r="B2" s="37">
        <f>'Staff Schedule I'!B2</f>
        <v>52370</v>
      </c>
      <c r="C2" s="36"/>
      <c r="D2" s="36"/>
      <c r="E2" s="36"/>
      <c r="F2" s="36"/>
      <c r="G2" s="36"/>
      <c r="H2" s="36"/>
      <c r="I2" s="36"/>
    </row>
    <row r="3" spans="1:9" ht="15" x14ac:dyDescent="0.2">
      <c r="A3" s="36" t="s">
        <v>4</v>
      </c>
      <c r="B3" s="37" t="str">
        <f>'Staff Schedule I'!B3</f>
        <v>East Houston Utilities</v>
      </c>
      <c r="C3" s="36"/>
      <c r="D3" s="36"/>
      <c r="E3" s="36"/>
      <c r="F3" s="36"/>
      <c r="G3" s="36"/>
      <c r="H3" s="36"/>
      <c r="I3" s="36"/>
    </row>
    <row r="4" spans="1:9" ht="15" x14ac:dyDescent="0.2">
      <c r="A4" s="36" t="s">
        <v>5</v>
      </c>
      <c r="B4" s="38">
        <f>'Staff Schedule I'!B4</f>
        <v>44196</v>
      </c>
      <c r="C4" s="36"/>
      <c r="D4" s="36"/>
      <c r="E4" s="36"/>
      <c r="F4" s="36"/>
      <c r="G4" s="36"/>
      <c r="H4" s="36"/>
      <c r="I4" s="36"/>
    </row>
    <row r="5" spans="1:9" ht="15" x14ac:dyDescent="0.2">
      <c r="A5" s="36"/>
      <c r="B5" s="36"/>
      <c r="C5" s="36"/>
      <c r="D5" s="36"/>
      <c r="E5" s="36"/>
      <c r="F5" s="36"/>
      <c r="G5" s="36"/>
      <c r="H5" s="36"/>
      <c r="I5" s="36"/>
    </row>
    <row r="6" spans="1:9" ht="15" x14ac:dyDescent="0.2">
      <c r="A6" s="36"/>
      <c r="B6" s="36"/>
      <c r="C6" s="39"/>
      <c r="D6" s="39"/>
      <c r="E6" s="39" t="s">
        <v>7</v>
      </c>
      <c r="F6" s="36"/>
      <c r="G6" s="36"/>
      <c r="H6" s="36"/>
      <c r="I6" s="36"/>
    </row>
    <row r="7" spans="1:9" ht="15" x14ac:dyDescent="0.2">
      <c r="A7" s="36"/>
      <c r="B7" s="36"/>
      <c r="C7" s="39" t="s">
        <v>104</v>
      </c>
      <c r="D7" s="39" t="s">
        <v>105</v>
      </c>
      <c r="E7" s="39" t="s">
        <v>13</v>
      </c>
      <c r="F7" s="36"/>
      <c r="G7" s="36"/>
      <c r="H7" s="36"/>
      <c r="I7" s="36"/>
    </row>
    <row r="8" spans="1:9" ht="15" x14ac:dyDescent="0.2">
      <c r="A8" s="36"/>
      <c r="B8" s="36"/>
      <c r="C8" s="41" t="s">
        <v>106</v>
      </c>
      <c r="D8" s="41" t="s">
        <v>107</v>
      </c>
      <c r="E8" s="41" t="s">
        <v>14</v>
      </c>
      <c r="F8" s="36"/>
      <c r="G8" s="36"/>
      <c r="H8" s="36"/>
      <c r="I8" s="36"/>
    </row>
    <row r="9" spans="1:9" ht="15" x14ac:dyDescent="0.2">
      <c r="A9" s="125" t="s">
        <v>114</v>
      </c>
      <c r="B9" s="125"/>
      <c r="C9" s="44"/>
      <c r="D9" s="44"/>
      <c r="E9" s="44" t="s">
        <v>108</v>
      </c>
      <c r="F9" s="36"/>
      <c r="G9" s="36"/>
      <c r="H9" s="36"/>
      <c r="I9" s="36"/>
    </row>
    <row r="10" spans="1:9" ht="15" x14ac:dyDescent="0.2">
      <c r="A10" s="80" t="s">
        <v>80</v>
      </c>
      <c r="B10" s="80" t="s">
        <v>109</v>
      </c>
      <c r="C10" s="72">
        <v>6.2E-2</v>
      </c>
      <c r="D10" s="62">
        <v>11880</v>
      </c>
      <c r="E10" s="62">
        <f>C10*D10</f>
        <v>736.56</v>
      </c>
      <c r="F10" s="36" t="s">
        <v>178</v>
      </c>
      <c r="G10" s="36"/>
      <c r="H10" s="36"/>
      <c r="I10" s="36"/>
    </row>
    <row r="11" spans="1:9" ht="15" x14ac:dyDescent="0.2">
      <c r="A11" s="81" t="s">
        <v>81</v>
      </c>
      <c r="B11" s="80" t="s">
        <v>109</v>
      </c>
      <c r="C11" s="72">
        <v>1.4500000000000001E-2</v>
      </c>
      <c r="D11" s="62">
        <v>11880</v>
      </c>
      <c r="E11" s="62">
        <f t="shared" ref="E11:E14" si="0">C11*D11</f>
        <v>172.26000000000002</v>
      </c>
      <c r="F11" s="36" t="s">
        <v>179</v>
      </c>
      <c r="G11" s="36"/>
      <c r="H11" s="36"/>
      <c r="I11" s="36"/>
    </row>
    <row r="12" spans="1:9" ht="15" x14ac:dyDescent="0.2">
      <c r="A12" s="136" t="s">
        <v>82</v>
      </c>
      <c r="B12" s="136"/>
      <c r="C12" s="72">
        <v>0</v>
      </c>
      <c r="D12" s="62">
        <v>11880</v>
      </c>
      <c r="E12" s="62">
        <f t="shared" si="0"/>
        <v>0</v>
      </c>
      <c r="F12" s="36" t="s">
        <v>180</v>
      </c>
      <c r="G12" s="36"/>
      <c r="H12" s="36"/>
      <c r="I12" s="36"/>
    </row>
    <row r="13" spans="1:9" ht="15" x14ac:dyDescent="0.2">
      <c r="A13" s="64" t="s">
        <v>83</v>
      </c>
      <c r="B13" s="64" t="s">
        <v>110</v>
      </c>
      <c r="C13" s="72">
        <v>6.0000000000000001E-3</v>
      </c>
      <c r="D13" s="62"/>
      <c r="E13" s="62">
        <f t="shared" si="0"/>
        <v>0</v>
      </c>
      <c r="F13" s="36" t="s">
        <v>181</v>
      </c>
      <c r="G13" s="36"/>
      <c r="H13" s="36"/>
      <c r="I13" s="36"/>
    </row>
    <row r="14" spans="1:9" ht="15" x14ac:dyDescent="0.2">
      <c r="A14" s="74" t="s">
        <v>84</v>
      </c>
      <c r="B14" s="74" t="s">
        <v>111</v>
      </c>
      <c r="C14" s="100">
        <v>1.4999999999999999E-2</v>
      </c>
      <c r="D14" s="101"/>
      <c r="E14" s="101">
        <f t="shared" si="0"/>
        <v>0</v>
      </c>
      <c r="F14" s="36"/>
      <c r="G14" s="36"/>
      <c r="H14" s="36"/>
      <c r="I14" s="36"/>
    </row>
    <row r="15" spans="1:9" ht="15" x14ac:dyDescent="0.2">
      <c r="A15" s="80"/>
      <c r="B15" s="99" t="s">
        <v>138</v>
      </c>
      <c r="C15" s="91"/>
      <c r="D15" s="102"/>
      <c r="E15" s="62">
        <f>SUM(E10:E14)</f>
        <v>908.81999999999994</v>
      </c>
      <c r="F15" s="36"/>
      <c r="G15" s="36"/>
      <c r="H15" s="36"/>
      <c r="I15" s="36"/>
    </row>
    <row r="16" spans="1:9" ht="15" x14ac:dyDescent="0.2">
      <c r="A16" s="80"/>
      <c r="B16" s="99"/>
      <c r="C16" s="91"/>
      <c r="D16" s="102"/>
      <c r="E16" s="62"/>
      <c r="F16" s="36"/>
      <c r="G16" s="36"/>
      <c r="H16" s="36"/>
      <c r="I16" s="36"/>
    </row>
    <row r="17" spans="1:9" ht="15" x14ac:dyDescent="0.2">
      <c r="A17" s="80" t="s">
        <v>139</v>
      </c>
      <c r="B17" s="80" t="s">
        <v>140</v>
      </c>
      <c r="C17" s="91">
        <v>0</v>
      </c>
      <c r="D17" s="102"/>
      <c r="E17" s="58">
        <f>C17*D17</f>
        <v>0</v>
      </c>
      <c r="F17" s="36"/>
      <c r="G17" s="36"/>
      <c r="H17" s="36"/>
      <c r="I17" s="36"/>
    </row>
    <row r="18" spans="1:9" ht="15.75" thickBot="1" x14ac:dyDescent="0.25">
      <c r="A18" s="103" t="s">
        <v>112</v>
      </c>
      <c r="B18" s="103"/>
      <c r="C18" s="104"/>
      <c r="D18" s="105"/>
      <c r="E18" s="105">
        <f>SUM(E15-E17)</f>
        <v>908.81999999999994</v>
      </c>
      <c r="F18" s="36"/>
      <c r="G18" s="36"/>
      <c r="H18" s="36"/>
      <c r="I18" s="36"/>
    </row>
    <row r="19" spans="1:9" ht="15.75" thickTop="1" x14ac:dyDescent="0.2">
      <c r="A19" s="76"/>
      <c r="B19" s="76"/>
      <c r="C19" s="83"/>
      <c r="D19" s="83"/>
      <c r="E19" s="83"/>
      <c r="F19" s="36"/>
      <c r="G19" s="36"/>
      <c r="H19" s="36"/>
      <c r="I19" s="36"/>
    </row>
    <row r="20" spans="1:9" ht="15" x14ac:dyDescent="0.2">
      <c r="A20" s="36"/>
      <c r="B20" s="36"/>
      <c r="C20" s="83"/>
      <c r="D20" s="83"/>
      <c r="E20" s="83"/>
      <c r="F20" s="36"/>
      <c r="G20" s="36"/>
      <c r="H20" s="36"/>
      <c r="I20" s="36"/>
    </row>
    <row r="21" spans="1:9" ht="15" x14ac:dyDescent="0.2">
      <c r="A21" s="36"/>
      <c r="B21" s="36"/>
      <c r="C21" s="36"/>
      <c r="D21" s="36"/>
      <c r="E21" s="36"/>
      <c r="F21" s="36"/>
      <c r="G21" s="36"/>
      <c r="H21" s="36"/>
      <c r="I21" s="36"/>
    </row>
    <row r="22" spans="1:9" ht="15" x14ac:dyDescent="0.2">
      <c r="A22" s="36"/>
      <c r="B22" s="36"/>
      <c r="C22" s="36"/>
      <c r="D22" s="36"/>
      <c r="E22" s="36"/>
      <c r="F22" s="36"/>
      <c r="G22" s="36"/>
      <c r="H22" s="36"/>
      <c r="I22" s="36"/>
    </row>
    <row r="23" spans="1:9" ht="15" x14ac:dyDescent="0.2">
      <c r="A23" s="36"/>
      <c r="B23" s="36"/>
      <c r="C23" s="36"/>
      <c r="D23" s="36"/>
      <c r="E23" s="36"/>
      <c r="F23" s="36"/>
      <c r="G23" s="36"/>
      <c r="H23" s="36"/>
      <c r="I23" s="36"/>
    </row>
    <row r="24" spans="1:9" ht="15" x14ac:dyDescent="0.2">
      <c r="A24" s="36"/>
      <c r="B24" s="36"/>
      <c r="C24" s="36"/>
      <c r="D24" s="36"/>
      <c r="E24" s="36"/>
      <c r="F24" s="36"/>
      <c r="G24" s="36"/>
      <c r="H24" s="36"/>
      <c r="I24" s="36"/>
    </row>
    <row r="25" spans="1:9" ht="15" x14ac:dyDescent="0.2">
      <c r="A25" s="36"/>
      <c r="B25" s="36"/>
      <c r="C25" s="36"/>
      <c r="D25" s="36"/>
      <c r="E25" s="36"/>
      <c r="F25" s="36"/>
      <c r="G25" s="36"/>
      <c r="H25" s="36"/>
      <c r="I25" s="36"/>
    </row>
  </sheetData>
  <mergeCells count="3">
    <mergeCell ref="D1:E1"/>
    <mergeCell ref="A9:B9"/>
    <mergeCell ref="A12:B12"/>
  </mergeCells>
  <printOptions horizontalCentered="1"/>
  <pageMargins left="0.25" right="0.25" top="0.75" bottom="0.75" header="0.3" footer="0.3"/>
  <pageSetup scale="9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34"/>
  <sheetViews>
    <sheetView topLeftCell="A13" workbookViewId="0">
      <selection activeCell="I22" sqref="I22"/>
    </sheetView>
  </sheetViews>
  <sheetFormatPr defaultRowHeight="12.75" x14ac:dyDescent="0.2"/>
  <cols>
    <col min="1" max="1" width="21.140625" customWidth="1"/>
    <col min="2" max="2" width="16.28515625" customWidth="1"/>
    <col min="3" max="3" width="13.28515625" customWidth="1"/>
    <col min="4" max="8" width="12.7109375" customWidth="1"/>
    <col min="9" max="9" width="20" customWidth="1"/>
    <col min="10" max="14" width="12.7109375" customWidth="1"/>
  </cols>
  <sheetData>
    <row r="1" spans="1:17" ht="15" x14ac:dyDescent="0.2">
      <c r="A1" s="36" t="s">
        <v>0</v>
      </c>
      <c r="B1" s="37">
        <f>'Staff Schedule I'!B1</f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64" t="s">
        <v>31</v>
      </c>
      <c r="Q1" s="36"/>
    </row>
    <row r="2" spans="1:17" ht="15" x14ac:dyDescent="0.2">
      <c r="A2" s="36" t="s">
        <v>2</v>
      </c>
      <c r="B2" s="37">
        <f>'Staff Schedule I'!B2</f>
        <v>52370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64" t="s">
        <v>155</v>
      </c>
      <c r="Q2" s="36"/>
    </row>
    <row r="3" spans="1:17" ht="15" x14ac:dyDescent="0.2">
      <c r="A3" s="36" t="s">
        <v>4</v>
      </c>
      <c r="B3" s="37" t="str">
        <f>'Staff Schedule I'!B3</f>
        <v>East Houston Utilities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spans="1:17" ht="15" x14ac:dyDescent="0.2">
      <c r="A4" s="36" t="s">
        <v>5</v>
      </c>
      <c r="B4" s="38">
        <f>'Staff Schedule I'!B4</f>
        <v>44196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7" ht="15" x14ac:dyDescent="0.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</row>
    <row r="6" spans="1:17" ht="15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ht="13.9" customHeight="1" x14ac:dyDescent="0.25">
      <c r="A7" s="137" t="s">
        <v>32</v>
      </c>
      <c r="B7" s="137"/>
      <c r="C7" s="137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</row>
    <row r="8" spans="1:17" ht="15" x14ac:dyDescent="0.2">
      <c r="A8" s="40"/>
      <c r="B8" s="36"/>
      <c r="C8" s="84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</row>
    <row r="9" spans="1:17" ht="45" x14ac:dyDescent="0.2">
      <c r="A9" s="42" t="s">
        <v>33</v>
      </c>
      <c r="B9" s="106" t="s">
        <v>165</v>
      </c>
      <c r="C9" s="106" t="s">
        <v>166</v>
      </c>
      <c r="D9" s="107" t="s">
        <v>167</v>
      </c>
      <c r="E9" s="107" t="s">
        <v>168</v>
      </c>
      <c r="F9" s="107" t="s">
        <v>169</v>
      </c>
      <c r="G9" s="107" t="s">
        <v>170</v>
      </c>
      <c r="H9" s="107" t="s">
        <v>171</v>
      </c>
      <c r="I9" s="107"/>
      <c r="J9" s="107"/>
      <c r="K9" s="107"/>
      <c r="L9" s="107"/>
      <c r="M9" s="107" t="s">
        <v>164</v>
      </c>
      <c r="N9" s="107" t="s">
        <v>163</v>
      </c>
      <c r="O9" s="108" t="s">
        <v>28</v>
      </c>
      <c r="P9" s="109" t="s">
        <v>33</v>
      </c>
      <c r="Q9" s="36"/>
    </row>
    <row r="10" spans="1:17" ht="15" x14ac:dyDescent="0.2">
      <c r="A10" s="48"/>
      <c r="B10" s="49"/>
      <c r="C10" s="65"/>
      <c r="D10" s="36"/>
      <c r="E10" s="36"/>
      <c r="F10" s="36"/>
      <c r="G10" s="36"/>
      <c r="H10" s="36"/>
      <c r="I10" s="110"/>
      <c r="J10" s="36"/>
      <c r="K10" s="36"/>
      <c r="L10" s="36"/>
      <c r="M10" s="36"/>
      <c r="N10" s="36"/>
      <c r="O10" s="110">
        <f>SUM(B10:N10)</f>
        <v>0</v>
      </c>
      <c r="P10" s="36">
        <f>A10</f>
        <v>0</v>
      </c>
      <c r="Q10" s="36"/>
    </row>
    <row r="11" spans="1:17" ht="15" x14ac:dyDescent="0.2">
      <c r="A11" s="48"/>
      <c r="B11" s="49"/>
      <c r="C11" s="65"/>
      <c r="D11" s="36"/>
      <c r="E11" s="36"/>
      <c r="F11" s="36"/>
      <c r="G11" s="36"/>
      <c r="H11" s="36"/>
      <c r="I11" s="110"/>
      <c r="J11" s="36"/>
      <c r="K11" s="36"/>
      <c r="L11" s="36"/>
      <c r="M11" s="36"/>
      <c r="N11" s="36"/>
      <c r="O11" s="110">
        <f t="shared" ref="O11:O30" si="0">SUM(B11:N11)</f>
        <v>0</v>
      </c>
      <c r="P11" s="36">
        <f t="shared" ref="P11:P29" si="1">A11</f>
        <v>0</v>
      </c>
      <c r="Q11" s="36"/>
    </row>
    <row r="12" spans="1:17" ht="15" x14ac:dyDescent="0.2">
      <c r="A12" s="48"/>
      <c r="B12" s="49"/>
      <c r="C12" s="65"/>
      <c r="D12" s="36"/>
      <c r="E12" s="36"/>
      <c r="F12" s="36"/>
      <c r="G12" s="36"/>
      <c r="H12" s="36"/>
      <c r="I12" s="110"/>
      <c r="J12" s="36"/>
      <c r="K12" s="36"/>
      <c r="L12" s="36"/>
      <c r="M12" s="36"/>
      <c r="N12" s="36"/>
      <c r="O12" s="110">
        <f t="shared" si="0"/>
        <v>0</v>
      </c>
      <c r="P12" s="36">
        <f t="shared" si="1"/>
        <v>0</v>
      </c>
      <c r="Q12" s="36"/>
    </row>
    <row r="13" spans="1:17" ht="15" x14ac:dyDescent="0.2">
      <c r="A13" s="48"/>
      <c r="B13" s="49"/>
      <c r="C13" s="65"/>
      <c r="D13" s="36"/>
      <c r="E13" s="36"/>
      <c r="F13" s="36"/>
      <c r="G13" s="36"/>
      <c r="H13" s="36"/>
      <c r="I13" s="110"/>
      <c r="J13" s="36"/>
      <c r="K13" s="36"/>
      <c r="L13" s="36"/>
      <c r="M13" s="36"/>
      <c r="N13" s="36"/>
      <c r="O13" s="110">
        <f t="shared" si="0"/>
        <v>0</v>
      </c>
      <c r="P13" s="36">
        <f t="shared" si="1"/>
        <v>0</v>
      </c>
      <c r="Q13" s="36"/>
    </row>
    <row r="14" spans="1:17" ht="15" x14ac:dyDescent="0.2">
      <c r="A14" s="48"/>
      <c r="B14" s="49"/>
      <c r="C14" s="65"/>
      <c r="D14" s="36"/>
      <c r="E14" s="36"/>
      <c r="F14" s="36"/>
      <c r="G14" s="36"/>
      <c r="H14" s="36"/>
      <c r="I14" s="110"/>
      <c r="J14" s="36"/>
      <c r="K14" s="36"/>
      <c r="L14" s="36"/>
      <c r="M14" s="36"/>
      <c r="N14" s="36"/>
      <c r="O14" s="110">
        <f t="shared" si="0"/>
        <v>0</v>
      </c>
      <c r="P14" s="36">
        <f t="shared" si="1"/>
        <v>0</v>
      </c>
      <c r="Q14" s="36"/>
    </row>
    <row r="15" spans="1:17" ht="15" x14ac:dyDescent="0.2">
      <c r="A15" s="48"/>
      <c r="B15" s="49"/>
      <c r="C15" s="65"/>
      <c r="D15" s="36"/>
      <c r="E15" s="36"/>
      <c r="F15" s="36"/>
      <c r="G15" s="36"/>
      <c r="H15" s="36"/>
      <c r="I15" s="110"/>
      <c r="J15" s="36"/>
      <c r="K15" s="36"/>
      <c r="L15" s="36"/>
      <c r="M15" s="36"/>
      <c r="N15" s="36"/>
      <c r="O15" s="110">
        <f t="shared" si="0"/>
        <v>0</v>
      </c>
      <c r="P15" s="36">
        <f t="shared" si="1"/>
        <v>0</v>
      </c>
      <c r="Q15" s="36"/>
    </row>
    <row r="16" spans="1:17" ht="15" x14ac:dyDescent="0.2">
      <c r="A16" s="48"/>
      <c r="B16" s="49"/>
      <c r="C16" s="65"/>
      <c r="D16" s="36"/>
      <c r="E16" s="36"/>
      <c r="F16" s="36"/>
      <c r="G16" s="36"/>
      <c r="H16" s="36"/>
      <c r="I16" s="110"/>
      <c r="J16" s="36"/>
      <c r="K16" s="36"/>
      <c r="L16" s="36"/>
      <c r="M16" s="36"/>
      <c r="N16" s="36"/>
      <c r="O16" s="110">
        <f t="shared" si="0"/>
        <v>0</v>
      </c>
      <c r="P16" s="36">
        <f t="shared" si="1"/>
        <v>0</v>
      </c>
      <c r="Q16" s="36"/>
    </row>
    <row r="17" spans="1:17" ht="15" x14ac:dyDescent="0.2">
      <c r="A17" s="48"/>
      <c r="B17" s="52"/>
      <c r="C17" s="65"/>
      <c r="D17" s="36"/>
      <c r="E17" s="36"/>
      <c r="F17" s="36"/>
      <c r="G17" s="36"/>
      <c r="H17" s="36"/>
      <c r="I17" s="110"/>
      <c r="J17" s="36"/>
      <c r="K17" s="36"/>
      <c r="L17" s="36"/>
      <c r="M17" s="36"/>
      <c r="N17" s="36"/>
      <c r="O17" s="110">
        <f t="shared" si="0"/>
        <v>0</v>
      </c>
      <c r="P17" s="36">
        <f t="shared" si="1"/>
        <v>0</v>
      </c>
      <c r="Q17" s="36"/>
    </row>
    <row r="18" spans="1:17" ht="15" x14ac:dyDescent="0.2">
      <c r="A18" s="48"/>
      <c r="B18" s="52"/>
      <c r="C18" s="65"/>
      <c r="D18" s="36"/>
      <c r="E18" s="36"/>
      <c r="F18" s="36"/>
      <c r="G18" s="36"/>
      <c r="H18" s="36"/>
      <c r="I18" s="110"/>
      <c r="J18" s="36"/>
      <c r="K18" s="36"/>
      <c r="L18" s="36"/>
      <c r="M18" s="36"/>
      <c r="N18" s="36"/>
      <c r="O18" s="110">
        <f t="shared" si="0"/>
        <v>0</v>
      </c>
      <c r="P18" s="36">
        <f t="shared" si="1"/>
        <v>0</v>
      </c>
      <c r="Q18" s="36"/>
    </row>
    <row r="19" spans="1:17" ht="15" x14ac:dyDescent="0.2">
      <c r="A19" s="48"/>
      <c r="B19" s="52"/>
      <c r="C19" s="65"/>
      <c r="D19" s="36"/>
      <c r="E19" s="36"/>
      <c r="F19" s="36"/>
      <c r="G19" s="36"/>
      <c r="H19" s="36"/>
      <c r="I19" s="110"/>
      <c r="J19" s="36"/>
      <c r="K19" s="36"/>
      <c r="L19" s="36"/>
      <c r="M19" s="36"/>
      <c r="N19" s="36"/>
      <c r="O19" s="110">
        <f t="shared" si="0"/>
        <v>0</v>
      </c>
      <c r="P19" s="36">
        <f t="shared" si="1"/>
        <v>0</v>
      </c>
      <c r="Q19" s="36"/>
    </row>
    <row r="20" spans="1:17" ht="15" x14ac:dyDescent="0.2">
      <c r="A20" s="48"/>
      <c r="B20" s="52"/>
      <c r="C20" s="65"/>
      <c r="D20" s="36"/>
      <c r="E20" s="36"/>
      <c r="F20" s="36"/>
      <c r="G20" s="36"/>
      <c r="H20" s="36"/>
      <c r="I20" s="110"/>
      <c r="J20" s="36"/>
      <c r="K20" s="36"/>
      <c r="L20" s="36"/>
      <c r="M20" s="36"/>
      <c r="N20" s="36"/>
      <c r="O20" s="110">
        <f t="shared" si="0"/>
        <v>0</v>
      </c>
      <c r="P20" s="36">
        <f t="shared" si="1"/>
        <v>0</v>
      </c>
      <c r="Q20" s="36"/>
    </row>
    <row r="21" spans="1:17" ht="15" x14ac:dyDescent="0.2">
      <c r="A21" s="48"/>
      <c r="B21" s="52"/>
      <c r="C21" s="65"/>
      <c r="D21" s="36"/>
      <c r="E21" s="36"/>
      <c r="F21" s="36"/>
      <c r="G21" s="36"/>
      <c r="H21" s="36"/>
      <c r="I21" s="110"/>
      <c r="J21" s="36"/>
      <c r="K21" s="36"/>
      <c r="L21" s="36"/>
      <c r="M21" s="36"/>
      <c r="N21" s="36"/>
      <c r="O21" s="110">
        <f t="shared" si="0"/>
        <v>0</v>
      </c>
      <c r="P21" s="36">
        <f t="shared" si="1"/>
        <v>0</v>
      </c>
      <c r="Q21" s="36"/>
    </row>
    <row r="22" spans="1:17" ht="15" x14ac:dyDescent="0.2">
      <c r="A22" s="48"/>
      <c r="B22" s="52"/>
      <c r="C22" s="65"/>
      <c r="D22" s="36"/>
      <c r="E22" s="36"/>
      <c r="F22" s="36"/>
      <c r="G22" s="36"/>
      <c r="H22" s="36"/>
      <c r="I22" s="110"/>
      <c r="J22" s="36"/>
      <c r="K22" s="36"/>
      <c r="L22" s="36"/>
      <c r="M22" s="36"/>
      <c r="N22" s="36"/>
      <c r="O22" s="110">
        <f t="shared" si="0"/>
        <v>0</v>
      </c>
      <c r="P22" s="36">
        <f t="shared" si="1"/>
        <v>0</v>
      </c>
      <c r="Q22" s="36"/>
    </row>
    <row r="23" spans="1:17" ht="15" x14ac:dyDescent="0.2">
      <c r="A23" s="48"/>
      <c r="B23" s="52"/>
      <c r="C23" s="65"/>
      <c r="D23" s="36"/>
      <c r="E23" s="36"/>
      <c r="F23" s="36"/>
      <c r="G23" s="36"/>
      <c r="H23" s="36"/>
      <c r="I23" s="110"/>
      <c r="J23" s="36"/>
      <c r="K23" s="36"/>
      <c r="L23" s="36"/>
      <c r="M23" s="36"/>
      <c r="N23" s="36"/>
      <c r="O23" s="110">
        <f t="shared" si="0"/>
        <v>0</v>
      </c>
      <c r="P23" s="36">
        <f t="shared" si="1"/>
        <v>0</v>
      </c>
      <c r="Q23" s="36"/>
    </row>
    <row r="24" spans="1:17" ht="15" x14ac:dyDescent="0.2">
      <c r="A24" s="48"/>
      <c r="B24" s="52"/>
      <c r="C24" s="65"/>
      <c r="D24" s="36"/>
      <c r="E24" s="36"/>
      <c r="F24" s="36"/>
      <c r="G24" s="36"/>
      <c r="H24" s="36"/>
      <c r="I24" s="110"/>
      <c r="J24" s="36"/>
      <c r="K24" s="36"/>
      <c r="L24" s="36"/>
      <c r="M24" s="36"/>
      <c r="N24" s="36"/>
      <c r="O24" s="110">
        <f t="shared" si="0"/>
        <v>0</v>
      </c>
      <c r="P24" s="36">
        <f t="shared" si="1"/>
        <v>0</v>
      </c>
      <c r="Q24" s="36"/>
    </row>
    <row r="25" spans="1:17" ht="15" x14ac:dyDescent="0.2">
      <c r="A25" s="48"/>
      <c r="B25" s="52"/>
      <c r="C25" s="65"/>
      <c r="D25" s="36"/>
      <c r="E25" s="36"/>
      <c r="F25" s="36"/>
      <c r="G25" s="36"/>
      <c r="H25" s="36"/>
      <c r="I25" s="110"/>
      <c r="J25" s="36"/>
      <c r="K25" s="36"/>
      <c r="L25" s="36"/>
      <c r="M25" s="36"/>
      <c r="N25" s="36"/>
      <c r="O25" s="110">
        <f t="shared" si="0"/>
        <v>0</v>
      </c>
      <c r="P25" s="36">
        <f t="shared" si="1"/>
        <v>0</v>
      </c>
      <c r="Q25" s="36"/>
    </row>
    <row r="26" spans="1:17" ht="15" x14ac:dyDescent="0.2">
      <c r="A26" s="48"/>
      <c r="B26" s="52"/>
      <c r="C26" s="65"/>
      <c r="D26" s="36"/>
      <c r="E26" s="36"/>
      <c r="F26" s="36"/>
      <c r="G26" s="36"/>
      <c r="H26" s="36"/>
      <c r="I26" s="110"/>
      <c r="J26" s="36"/>
      <c r="K26" s="36"/>
      <c r="L26" s="36"/>
      <c r="M26" s="36"/>
      <c r="N26" s="36"/>
      <c r="O26" s="110">
        <f t="shared" si="0"/>
        <v>0</v>
      </c>
      <c r="P26" s="36">
        <f t="shared" si="1"/>
        <v>0</v>
      </c>
      <c r="Q26" s="36"/>
    </row>
    <row r="27" spans="1:17" ht="15" x14ac:dyDescent="0.2">
      <c r="A27" s="48"/>
      <c r="B27" s="54"/>
      <c r="C27" s="65"/>
      <c r="D27" s="36"/>
      <c r="E27" s="36"/>
      <c r="F27" s="36"/>
      <c r="G27" s="36"/>
      <c r="H27" s="36"/>
      <c r="I27" s="110"/>
      <c r="J27" s="36"/>
      <c r="K27" s="36"/>
      <c r="L27" s="36"/>
      <c r="M27" s="36"/>
      <c r="N27" s="36"/>
      <c r="O27" s="110">
        <f t="shared" si="0"/>
        <v>0</v>
      </c>
      <c r="P27" s="36">
        <f t="shared" si="1"/>
        <v>0</v>
      </c>
      <c r="Q27" s="36"/>
    </row>
    <row r="28" spans="1:17" ht="15" x14ac:dyDescent="0.2">
      <c r="A28" s="48"/>
      <c r="B28" s="52"/>
      <c r="C28" s="65"/>
      <c r="D28" s="36"/>
      <c r="E28" s="36"/>
      <c r="F28" s="36"/>
      <c r="G28" s="36"/>
      <c r="H28" s="36"/>
      <c r="I28" s="110"/>
      <c r="J28" s="36"/>
      <c r="K28" s="36"/>
      <c r="L28" s="36"/>
      <c r="M28" s="36"/>
      <c r="N28" s="36"/>
      <c r="O28" s="110">
        <f t="shared" si="0"/>
        <v>0</v>
      </c>
      <c r="P28" s="36">
        <f t="shared" si="1"/>
        <v>0</v>
      </c>
      <c r="Q28" s="36"/>
    </row>
    <row r="29" spans="1:17" ht="15" x14ac:dyDescent="0.2">
      <c r="A29" s="67"/>
      <c r="B29" s="52"/>
      <c r="C29" s="65"/>
      <c r="D29" s="36"/>
      <c r="E29" s="36"/>
      <c r="F29" s="36"/>
      <c r="G29" s="36"/>
      <c r="H29" s="36"/>
      <c r="I29" s="110"/>
      <c r="J29" s="36"/>
      <c r="K29" s="36"/>
      <c r="L29" s="36"/>
      <c r="M29" s="36"/>
      <c r="N29" s="36"/>
      <c r="O29" s="110">
        <f t="shared" si="0"/>
        <v>0</v>
      </c>
      <c r="P29" s="36">
        <f t="shared" si="1"/>
        <v>0</v>
      </c>
      <c r="Q29" s="36"/>
    </row>
    <row r="30" spans="1:17" ht="15.75" thickBot="1" x14ac:dyDescent="0.25">
      <c r="A30" s="55" t="s">
        <v>162</v>
      </c>
      <c r="B30" s="111">
        <f>SUM(B10:B29)</f>
        <v>0</v>
      </c>
      <c r="C30" s="111">
        <f t="shared" ref="C30:N30" si="2">SUM(C10:C29)</f>
        <v>0</v>
      </c>
      <c r="D30" s="111">
        <f t="shared" si="2"/>
        <v>0</v>
      </c>
      <c r="E30" s="111">
        <f t="shared" si="2"/>
        <v>0</v>
      </c>
      <c r="F30" s="111">
        <f t="shared" si="2"/>
        <v>0</v>
      </c>
      <c r="G30" s="111">
        <f t="shared" si="2"/>
        <v>0</v>
      </c>
      <c r="H30" s="111">
        <f t="shared" si="2"/>
        <v>0</v>
      </c>
      <c r="I30" s="111">
        <f t="shared" si="2"/>
        <v>0</v>
      </c>
      <c r="J30" s="111">
        <f t="shared" si="2"/>
        <v>0</v>
      </c>
      <c r="K30" s="111">
        <f t="shared" si="2"/>
        <v>0</v>
      </c>
      <c r="L30" s="111">
        <f t="shared" si="2"/>
        <v>0</v>
      </c>
      <c r="M30" s="111">
        <f t="shared" si="2"/>
        <v>0</v>
      </c>
      <c r="N30" s="111">
        <f t="shared" si="2"/>
        <v>0</v>
      </c>
      <c r="O30" s="110">
        <f t="shared" si="0"/>
        <v>0</v>
      </c>
      <c r="P30" s="36"/>
      <c r="Q30" s="36"/>
    </row>
    <row r="31" spans="1:17" ht="15.75" thickTop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ht="15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ht="15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</row>
    <row r="34" spans="1:17" ht="15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</row>
  </sheetData>
  <mergeCells count="1">
    <mergeCell ref="A7:C7"/>
  </mergeCells>
  <pageMargins left="0.25" right="0.25" top="0.75" bottom="0.75" header="0.3" footer="0.3"/>
  <pageSetup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36"/>
  <sheetViews>
    <sheetView workbookViewId="0">
      <selection activeCell="C26" sqref="C26"/>
    </sheetView>
  </sheetViews>
  <sheetFormatPr defaultRowHeight="12.75" x14ac:dyDescent="0.2"/>
  <cols>
    <col min="1" max="1" width="21.42578125" bestFit="1" customWidth="1"/>
    <col min="2" max="2" width="32" customWidth="1"/>
    <col min="3" max="3" width="13.28515625" customWidth="1"/>
    <col min="4" max="4" width="19.28515625" bestFit="1" customWidth="1"/>
  </cols>
  <sheetData>
    <row r="1" spans="1:5" x14ac:dyDescent="0.2">
      <c r="A1" s="1" t="s">
        <v>0</v>
      </c>
      <c r="B1" s="25">
        <f>'Staff Schedule I'!B1</f>
        <v>0</v>
      </c>
      <c r="D1" s="26" t="s">
        <v>160</v>
      </c>
    </row>
    <row r="2" spans="1:5" x14ac:dyDescent="0.2">
      <c r="A2" s="1" t="s">
        <v>2</v>
      </c>
      <c r="B2" s="25">
        <f>'Staff Schedule I'!B2</f>
        <v>52370</v>
      </c>
      <c r="D2" s="26" t="s">
        <v>161</v>
      </c>
    </row>
    <row r="3" spans="1:5" x14ac:dyDescent="0.2">
      <c r="A3" s="1" t="s">
        <v>4</v>
      </c>
      <c r="B3" s="25" t="str">
        <f>'Staff Schedule I'!B3</f>
        <v>East Houston Utilities</v>
      </c>
      <c r="C3" s="1"/>
    </row>
    <row r="4" spans="1:5" x14ac:dyDescent="0.2">
      <c r="A4" s="1" t="s">
        <v>5</v>
      </c>
      <c r="B4" s="2">
        <f>'Staff Schedule I'!B4</f>
        <v>44196</v>
      </c>
      <c r="C4" s="1"/>
    </row>
    <row r="5" spans="1:5" x14ac:dyDescent="0.2">
      <c r="A5" s="1"/>
      <c r="B5" s="1"/>
      <c r="C5" s="1"/>
    </row>
    <row r="6" spans="1:5" x14ac:dyDescent="0.2">
      <c r="A6" s="1"/>
      <c r="B6" s="1"/>
      <c r="C6" s="3"/>
    </row>
    <row r="7" spans="1:5" ht="13.9" customHeight="1" x14ac:dyDescent="0.2">
      <c r="A7" s="138" t="s">
        <v>155</v>
      </c>
      <c r="B7" s="138"/>
      <c r="C7" s="3"/>
    </row>
    <row r="8" spans="1:5" x14ac:dyDescent="0.2">
      <c r="A8" s="5" t="s">
        <v>157</v>
      </c>
      <c r="B8" s="6" t="s">
        <v>158</v>
      </c>
      <c r="C8" s="6" t="s">
        <v>34</v>
      </c>
      <c r="D8" s="28" t="s">
        <v>159</v>
      </c>
      <c r="E8" s="27"/>
    </row>
    <row r="9" spans="1:5" x14ac:dyDescent="0.2">
      <c r="A9" s="7"/>
      <c r="B9" s="8"/>
      <c r="C9" s="30"/>
      <c r="D9" s="33"/>
    </row>
    <row r="10" spans="1:5" x14ac:dyDescent="0.2">
      <c r="A10" s="7"/>
      <c r="B10" s="8"/>
      <c r="C10" s="30"/>
      <c r="D10" s="33"/>
    </row>
    <row r="11" spans="1:5" x14ac:dyDescent="0.2">
      <c r="A11" s="7"/>
      <c r="B11" s="8"/>
      <c r="C11" s="30"/>
      <c r="D11" s="33"/>
    </row>
    <row r="12" spans="1:5" x14ac:dyDescent="0.2">
      <c r="A12" s="7"/>
      <c r="B12" s="8"/>
      <c r="C12" s="30"/>
      <c r="D12" s="33"/>
    </row>
    <row r="13" spans="1:5" x14ac:dyDescent="0.2">
      <c r="A13" s="7"/>
      <c r="B13" s="8"/>
      <c r="C13" s="30"/>
      <c r="D13" s="33"/>
    </row>
    <row r="14" spans="1:5" x14ac:dyDescent="0.2">
      <c r="A14" s="7"/>
      <c r="B14" s="8"/>
      <c r="C14" s="30"/>
      <c r="D14" s="33"/>
    </row>
    <row r="15" spans="1:5" x14ac:dyDescent="0.2">
      <c r="A15" s="7"/>
      <c r="B15" s="8"/>
      <c r="C15" s="30"/>
      <c r="D15" s="33"/>
    </row>
    <row r="16" spans="1:5" x14ac:dyDescent="0.2">
      <c r="A16" s="7"/>
      <c r="B16" s="9"/>
      <c r="C16" s="30"/>
      <c r="D16" s="33"/>
    </row>
    <row r="17" spans="1:4" x14ac:dyDescent="0.2">
      <c r="A17" s="7"/>
      <c r="B17" s="9"/>
      <c r="C17" s="30"/>
      <c r="D17" s="33"/>
    </row>
    <row r="18" spans="1:4" x14ac:dyDescent="0.2">
      <c r="A18" s="7"/>
      <c r="B18" s="9"/>
      <c r="C18" s="30"/>
      <c r="D18" s="33"/>
    </row>
    <row r="19" spans="1:4" x14ac:dyDescent="0.2">
      <c r="A19" s="7"/>
      <c r="B19" s="9"/>
      <c r="C19" s="30"/>
      <c r="D19" s="33"/>
    </row>
    <row r="20" spans="1:4" x14ac:dyDescent="0.2">
      <c r="A20" s="7"/>
      <c r="B20" s="9"/>
      <c r="C20" s="30"/>
      <c r="D20" s="33"/>
    </row>
    <row r="21" spans="1:4" x14ac:dyDescent="0.2">
      <c r="A21" s="7"/>
      <c r="B21" s="9"/>
      <c r="C21" s="30"/>
      <c r="D21" s="33"/>
    </row>
    <row r="22" spans="1:4" x14ac:dyDescent="0.2">
      <c r="A22" s="7"/>
      <c r="B22" s="9"/>
      <c r="C22" s="30"/>
      <c r="D22" s="33"/>
    </row>
    <row r="23" spans="1:4" x14ac:dyDescent="0.2">
      <c r="A23" s="7"/>
      <c r="B23" s="9"/>
      <c r="C23" s="30"/>
      <c r="D23" s="33"/>
    </row>
    <row r="24" spans="1:4" x14ac:dyDescent="0.2">
      <c r="A24" s="7"/>
      <c r="B24" s="9"/>
      <c r="C24" s="30"/>
      <c r="D24" s="33"/>
    </row>
    <row r="25" spans="1:4" x14ac:dyDescent="0.2">
      <c r="A25" s="7"/>
      <c r="B25" s="9"/>
      <c r="C25" s="30"/>
      <c r="D25" s="33"/>
    </row>
    <row r="26" spans="1:4" x14ac:dyDescent="0.2">
      <c r="A26" s="7"/>
      <c r="B26" s="10"/>
      <c r="C26" s="30"/>
      <c r="D26" s="33"/>
    </row>
    <row r="27" spans="1:4" x14ac:dyDescent="0.2">
      <c r="A27" s="7"/>
      <c r="B27" s="9"/>
      <c r="C27" s="30"/>
      <c r="D27" s="33"/>
    </row>
    <row r="28" spans="1:4" x14ac:dyDescent="0.2">
      <c r="A28" s="11"/>
      <c r="B28" s="12"/>
      <c r="C28" s="31"/>
      <c r="D28" s="33"/>
    </row>
    <row r="29" spans="1:4" ht="13.5" thickBot="1" x14ac:dyDescent="0.25">
      <c r="A29" s="13" t="s">
        <v>156</v>
      </c>
      <c r="B29" s="29"/>
      <c r="C29" s="32"/>
      <c r="D29" s="34">
        <f>SUM(D9:D28)</f>
        <v>0</v>
      </c>
    </row>
    <row r="30" spans="1:4" ht="13.5" thickTop="1" x14ac:dyDescent="0.2"/>
    <row r="32" spans="1:4" x14ac:dyDescent="0.2">
      <c r="A32" t="s">
        <v>172</v>
      </c>
      <c r="D32" s="33"/>
    </row>
    <row r="34" spans="1:4" x14ac:dyDescent="0.2">
      <c r="A34" t="s">
        <v>173</v>
      </c>
      <c r="C34" s="35"/>
      <c r="D34" s="35"/>
    </row>
    <row r="36" spans="1:4" x14ac:dyDescent="0.2">
      <c r="A36" t="s">
        <v>174</v>
      </c>
      <c r="D36" s="33"/>
    </row>
  </sheetData>
  <mergeCells count="1">
    <mergeCell ref="A7:B7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Staff Schedule I</vt:lpstr>
      <vt:lpstr>Staff Schedule II</vt:lpstr>
      <vt:lpstr>Staff Schedule III</vt:lpstr>
      <vt:lpstr>Staff Schedule IIIA</vt:lpstr>
      <vt:lpstr>Staff Schedule IIIB</vt:lpstr>
      <vt:lpstr>Staff Schedule IV</vt:lpstr>
      <vt:lpstr>Staff Schedule V</vt:lpstr>
      <vt:lpstr>Staff Schedule VI</vt:lpstr>
      <vt:lpstr>Payroll Taxes</vt:lpstr>
      <vt:lpstr>O&amp;M Staff Adjustments</vt:lpstr>
      <vt:lpstr>Summary</vt:lpstr>
      <vt:lpstr>'Staff Schedule I'!Print_Area</vt:lpstr>
      <vt:lpstr>'Staff Schedule VI'!Print_Area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Guerrero, Leila</dc:creator>
  <cp:lastModifiedBy>Frederick Quijano</cp:lastModifiedBy>
  <cp:lastPrinted>2022-04-22T18:38:59Z</cp:lastPrinted>
  <dcterms:created xsi:type="dcterms:W3CDTF">2017-09-14T15:44:10Z</dcterms:created>
  <dcterms:modified xsi:type="dcterms:W3CDTF">2023-06-09T15:21:41Z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{8B9ED58C-341A-4DCB-A1CB-373EC44C95F7}</vt:lpwstr>
  </property>
</Properties>
</file>